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25"/>
  <workbookPr defaultThemeVersion="166925"/>
  <mc:AlternateContent xmlns:mc="http://schemas.openxmlformats.org/markup-compatibility/2006">
    <mc:Choice Requires="x15">
      <x15ac:absPath xmlns:x15ac="http://schemas.microsoft.com/office/spreadsheetml/2010/11/ac" url="D:\2_PROJETS\2016_Hydrologie_Rhone\Analyse\Etude Rhone Données produites\Annexe B3 - Echantillons de crue\"/>
    </mc:Choice>
  </mc:AlternateContent>
  <xr:revisionPtr revIDLastSave="0" documentId="10_ncr:8100000_{382B1B27-F562-4E82-B48A-F7C6BB50E7CB}" xr6:coauthVersionLast="34" xr6:coauthVersionMax="34" xr10:uidLastSave="{00000000-0000-0000-0000-000000000000}"/>
  <bookViews>
    <workbookView xWindow="14052" yWindow="0" windowWidth="22104" windowHeight="9648" xr2:uid="{00000000-000D-0000-FFFF-FFFF00000000}"/>
  </bookViews>
  <sheets>
    <sheet name="info" sheetId="13" r:id="rId1"/>
    <sheet name="1_Pougny" sheetId="1" r:id="rId2"/>
    <sheet name="2_Bognes" sheetId="2" r:id="rId3"/>
    <sheet name="3_Seyssel" sheetId="3" r:id="rId4"/>
    <sheet name="4_Chateaufort" sheetId="14" r:id="rId5"/>
    <sheet name="5_Brens" sheetId="4" r:id="rId6"/>
    <sheet name="6_Lagnieu" sheetId="5" r:id="rId7"/>
    <sheet name="7_Lyon" sheetId="15" r:id="rId8"/>
    <sheet name="8_Ternay" sheetId="12" r:id="rId9"/>
    <sheet name="9_Valence" sheetId="7" r:id="rId10"/>
    <sheet name="10_Viviers" sheetId="8" r:id="rId11"/>
    <sheet name="11_Chusclan" sheetId="16" r:id="rId12"/>
    <sheet name="12_Beaucaire" sheetId="9" r:id="rId13"/>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5" i="15" l="1"/>
  <c r="G6" i="15"/>
  <c r="G7" i="15"/>
  <c r="G8" i="15"/>
  <c r="G9" i="15"/>
  <c r="G10" i="15"/>
  <c r="G11" i="15"/>
  <c r="G12" i="15"/>
  <c r="G13" i="15"/>
  <c r="G14" i="15"/>
  <c r="G15" i="15"/>
  <c r="G16" i="15"/>
  <c r="G17" i="15"/>
  <c r="G18" i="15"/>
  <c r="G19" i="15"/>
  <c r="G20" i="15"/>
  <c r="G21" i="15"/>
  <c r="G22" i="15"/>
  <c r="G23" i="15"/>
  <c r="G24" i="15"/>
  <c r="G25" i="15"/>
  <c r="G26" i="15"/>
  <c r="G27" i="15"/>
  <c r="G28" i="15"/>
  <c r="G29" i="15"/>
  <c r="G30" i="15"/>
  <c r="G31" i="15"/>
  <c r="G32" i="15"/>
  <c r="G33" i="15"/>
  <c r="G34" i="15"/>
  <c r="G35" i="15"/>
  <c r="G36" i="15"/>
  <c r="G37" i="15"/>
  <c r="G38" i="15"/>
  <c r="G39" i="15"/>
  <c r="G40" i="15"/>
  <c r="G41" i="15"/>
  <c r="G42" i="15"/>
  <c r="G43" i="15"/>
  <c r="G44" i="15"/>
  <c r="G45" i="15"/>
  <c r="G46" i="15"/>
  <c r="G47" i="15"/>
  <c r="G48" i="15"/>
  <c r="G49" i="15"/>
  <c r="G50" i="15"/>
  <c r="G51" i="15"/>
  <c r="G52" i="15"/>
  <c r="G53" i="15"/>
  <c r="G54" i="15"/>
  <c r="G55" i="15"/>
  <c r="G56" i="15"/>
  <c r="G57" i="15"/>
  <c r="G58" i="15"/>
  <c r="G59" i="15"/>
  <c r="G60" i="15"/>
  <c r="G61" i="15"/>
  <c r="G62" i="15"/>
  <c r="G63" i="15"/>
  <c r="G64" i="15"/>
  <c r="G65" i="15"/>
  <c r="G66" i="15"/>
  <c r="G67" i="15"/>
  <c r="G68" i="15"/>
  <c r="G69" i="15"/>
  <c r="G70" i="15"/>
  <c r="G71" i="15"/>
  <c r="G72" i="15"/>
  <c r="G73" i="15"/>
  <c r="G74" i="15"/>
  <c r="G75" i="15"/>
  <c r="G76" i="15"/>
  <c r="G77" i="15"/>
  <c r="G78" i="15"/>
  <c r="G79" i="15"/>
  <c r="G80" i="15"/>
  <c r="G81" i="15"/>
  <c r="G82" i="15"/>
  <c r="G83" i="15"/>
  <c r="G84" i="15"/>
  <c r="G85" i="15"/>
  <c r="G86" i="15"/>
  <c r="G87" i="15"/>
  <c r="G88" i="15"/>
  <c r="G89" i="15"/>
  <c r="G90" i="15"/>
  <c r="G91" i="15"/>
  <c r="G92" i="15"/>
  <c r="G93" i="15"/>
  <c r="G94" i="15"/>
  <c r="G95" i="15"/>
  <c r="G96" i="15"/>
  <c r="G97" i="15"/>
  <c r="G98" i="15"/>
  <c r="G99" i="15"/>
  <c r="G100" i="15"/>
  <c r="G101" i="15"/>
  <c r="G102" i="15"/>
  <c r="G103" i="15"/>
  <c r="G104" i="15"/>
  <c r="G105" i="15"/>
  <c r="G106" i="15"/>
  <c r="G107" i="15"/>
  <c r="G108" i="15"/>
  <c r="G109" i="15"/>
  <c r="G110" i="15"/>
  <c r="G111" i="15"/>
  <c r="G112" i="15"/>
  <c r="G113" i="15"/>
  <c r="G114" i="15"/>
  <c r="G115" i="15"/>
  <c r="G116" i="15"/>
  <c r="G117" i="15"/>
  <c r="G118" i="15"/>
  <c r="G119" i="15"/>
  <c r="G120" i="15"/>
  <c r="G121" i="15"/>
  <c r="G122" i="15"/>
  <c r="G123" i="15"/>
  <c r="G124" i="15"/>
  <c r="G125" i="15"/>
  <c r="G126" i="15"/>
  <c r="G127" i="15"/>
  <c r="G128" i="15"/>
  <c r="G129" i="15"/>
  <c r="G130" i="15"/>
  <c r="G131" i="15"/>
  <c r="G132" i="15"/>
  <c r="G133" i="15"/>
  <c r="G134" i="15"/>
  <c r="G135" i="15"/>
  <c r="G136" i="15"/>
  <c r="G137" i="15"/>
  <c r="G138" i="15"/>
  <c r="G139" i="15"/>
  <c r="G140" i="15"/>
  <c r="G141" i="15"/>
  <c r="G142" i="15"/>
  <c r="G143" i="15"/>
  <c r="G144" i="15"/>
  <c r="G145" i="15"/>
  <c r="G146" i="15"/>
  <c r="G147" i="15"/>
  <c r="G148" i="15"/>
  <c r="G149" i="15"/>
  <c r="G150" i="15"/>
  <c r="G151" i="15"/>
  <c r="G152" i="15"/>
  <c r="G153" i="15"/>
  <c r="G154" i="15"/>
  <c r="G155" i="15"/>
  <c r="G156" i="15"/>
  <c r="G157" i="15"/>
  <c r="G158" i="15"/>
  <c r="G159" i="15"/>
  <c r="G160" i="15"/>
  <c r="G161" i="15"/>
  <c r="G162" i="15"/>
  <c r="G163" i="15"/>
  <c r="G164" i="15"/>
  <c r="G165" i="15"/>
  <c r="G166" i="15"/>
  <c r="G167" i="15"/>
  <c r="G168" i="15"/>
  <c r="G169" i="15"/>
  <c r="G170" i="15"/>
  <c r="G171" i="15"/>
  <c r="G172" i="15"/>
  <c r="G173" i="15"/>
  <c r="G174" i="15"/>
  <c r="G175" i="15"/>
  <c r="G4" i="15"/>
  <c r="C129" i="12" l="1"/>
  <c r="C130" i="12"/>
  <c r="C131" i="12"/>
  <c r="C132" i="12"/>
  <c r="C133" i="12"/>
  <c r="C134" i="12"/>
  <c r="C135" i="12"/>
  <c r="C136" i="12"/>
  <c r="C137" i="12"/>
  <c r="C138" i="12"/>
  <c r="C139" i="12"/>
  <c r="C140" i="12"/>
  <c r="C141" i="12"/>
  <c r="C142" i="12"/>
  <c r="C143" i="12"/>
  <c r="C144" i="12"/>
  <c r="C145" i="12"/>
  <c r="C146" i="12"/>
  <c r="C147" i="12"/>
  <c r="C148" i="12"/>
  <c r="C149" i="12"/>
  <c r="C150" i="12"/>
  <c r="C151" i="12"/>
  <c r="C152" i="12"/>
  <c r="C153" i="12"/>
  <c r="C154" i="12"/>
  <c r="C155" i="12"/>
  <c r="C156" i="12"/>
  <c r="C157" i="12"/>
  <c r="C158" i="12"/>
  <c r="C159" i="12"/>
  <c r="C160" i="12"/>
  <c r="C161" i="12"/>
  <c r="C162" i="12"/>
  <c r="C163" i="12"/>
  <c r="C164" i="12"/>
  <c r="C165" i="12"/>
  <c r="C166" i="12"/>
  <c r="C167" i="12"/>
  <c r="C168" i="12"/>
  <c r="C169" i="12"/>
  <c r="C170" i="12"/>
  <c r="C171" i="12"/>
  <c r="C172" i="12"/>
  <c r="C173" i="12"/>
  <c r="C174" i="12"/>
  <c r="C175" i="12"/>
  <c r="C176" i="12"/>
  <c r="C177" i="12"/>
  <c r="C178" i="12"/>
  <c r="C179" i="12"/>
  <c r="C128" i="12"/>
  <c r="C65" i="12"/>
  <c r="C66" i="12"/>
  <c r="C67" i="12"/>
  <c r="C6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C114" i="12"/>
  <c r="C115" i="12"/>
  <c r="C116" i="12"/>
  <c r="C117" i="12"/>
  <c r="C118" i="12"/>
  <c r="C119" i="12"/>
  <c r="C120" i="12"/>
  <c r="C121" i="12"/>
  <c r="C122" i="12"/>
  <c r="C123" i="12"/>
  <c r="C124" i="12"/>
  <c r="C125" i="12"/>
  <c r="C126" i="12"/>
  <c r="C127" i="12"/>
  <c r="C64" i="12"/>
  <c r="P64" i="12" l="1"/>
  <c r="P58" i="12" l="1"/>
  <c r="P179" i="12"/>
  <c r="P178" i="12"/>
  <c r="P177" i="12"/>
  <c r="P176" i="12"/>
  <c r="P175" i="12"/>
  <c r="P174" i="12"/>
  <c r="P173" i="12"/>
  <c r="P172" i="12"/>
  <c r="P171" i="12"/>
  <c r="P170" i="12"/>
  <c r="P169" i="12"/>
  <c r="P168" i="12"/>
  <c r="P167" i="12"/>
  <c r="P166" i="12"/>
  <c r="P165" i="12"/>
  <c r="P164" i="12"/>
  <c r="P163" i="12"/>
  <c r="P162" i="12"/>
  <c r="P161" i="12"/>
  <c r="P160" i="12"/>
  <c r="P159" i="12"/>
  <c r="P158" i="12"/>
  <c r="P157" i="12"/>
  <c r="P156" i="12"/>
  <c r="P155" i="12"/>
  <c r="P154" i="12"/>
  <c r="P153" i="12"/>
  <c r="P152" i="12"/>
  <c r="P151" i="12"/>
  <c r="P150" i="12"/>
  <c r="P149" i="12"/>
  <c r="P148" i="12"/>
  <c r="P147" i="12"/>
  <c r="P146" i="12"/>
  <c r="P145" i="12"/>
  <c r="P144" i="12"/>
  <c r="P143" i="12"/>
  <c r="P142" i="12"/>
  <c r="P141" i="12"/>
  <c r="P140" i="12"/>
  <c r="P139" i="12"/>
  <c r="P138" i="12"/>
  <c r="P137" i="12"/>
  <c r="P136" i="12"/>
  <c r="P135" i="12"/>
  <c r="P134" i="12"/>
  <c r="P133" i="12"/>
  <c r="P132" i="12"/>
  <c r="P131" i="12"/>
  <c r="P130" i="12"/>
  <c r="P129" i="12"/>
  <c r="P128" i="12"/>
  <c r="P127" i="12"/>
  <c r="P126" i="12"/>
  <c r="P125" i="12"/>
  <c r="P124" i="12"/>
  <c r="P123" i="12"/>
  <c r="P122" i="12"/>
  <c r="P121" i="12"/>
  <c r="P120" i="12"/>
  <c r="P119" i="12"/>
  <c r="P118" i="12"/>
  <c r="P117" i="12"/>
  <c r="P116" i="12"/>
  <c r="P115" i="12"/>
  <c r="P114" i="12"/>
  <c r="P113" i="12"/>
  <c r="P112" i="12"/>
  <c r="P111" i="12"/>
  <c r="P110" i="12"/>
  <c r="P109" i="12"/>
  <c r="P108" i="12"/>
  <c r="P107" i="12"/>
  <c r="P106" i="12"/>
  <c r="P105" i="12"/>
  <c r="P104" i="12"/>
  <c r="P103" i="12"/>
  <c r="P102" i="12"/>
  <c r="P101" i="12"/>
  <c r="P100" i="12"/>
  <c r="P99" i="12"/>
  <c r="P98" i="12"/>
  <c r="P97" i="12"/>
  <c r="P96" i="12"/>
  <c r="P95" i="12"/>
  <c r="P94" i="12"/>
  <c r="P93" i="12"/>
  <c r="P92" i="12"/>
  <c r="P91" i="12"/>
  <c r="P90" i="12"/>
  <c r="P89" i="12"/>
  <c r="P88" i="12"/>
  <c r="P87" i="12"/>
  <c r="P86" i="12"/>
  <c r="P85" i="12"/>
  <c r="P84" i="12"/>
  <c r="P83" i="12"/>
  <c r="P82" i="12"/>
  <c r="P81" i="12"/>
  <c r="P80" i="12"/>
  <c r="P79" i="12"/>
  <c r="P78" i="12"/>
  <c r="P77" i="12"/>
  <c r="P76" i="12"/>
  <c r="P75" i="12"/>
  <c r="P74" i="12"/>
  <c r="P73" i="12"/>
  <c r="P72" i="12"/>
  <c r="P71" i="12"/>
  <c r="P70" i="12"/>
  <c r="P69" i="12"/>
  <c r="P68" i="12"/>
  <c r="P67" i="12"/>
  <c r="P66" i="12"/>
  <c r="P65" i="12"/>
  <c r="P63" i="12"/>
  <c r="P62" i="12"/>
  <c r="P61" i="12"/>
  <c r="P60" i="12"/>
  <c r="P59" i="12"/>
  <c r="O119" i="2" l="1"/>
  <c r="K29" i="9" l="1"/>
  <c r="K30" i="9"/>
  <c r="K31" i="9"/>
  <c r="K32" i="9"/>
  <c r="K33" i="9"/>
  <c r="K34" i="9"/>
  <c r="K35" i="9"/>
  <c r="K36" i="9"/>
  <c r="K37" i="9"/>
  <c r="K38" i="9"/>
  <c r="K39" i="9"/>
  <c r="K40" i="9"/>
  <c r="K41" i="9"/>
  <c r="K42" i="9"/>
  <c r="K43" i="9"/>
  <c r="K44" i="9"/>
  <c r="K45" i="9"/>
  <c r="K46" i="9"/>
  <c r="K47" i="9"/>
  <c r="K48" i="9"/>
  <c r="K49" i="9"/>
  <c r="K50" i="9"/>
  <c r="K51" i="9"/>
  <c r="K52" i="9"/>
  <c r="K53" i="9"/>
  <c r="K54" i="9"/>
  <c r="K55" i="9"/>
  <c r="K56" i="9"/>
  <c r="K57" i="9"/>
  <c r="K58" i="9"/>
  <c r="K59" i="9"/>
  <c r="K60" i="9"/>
  <c r="K61" i="9"/>
  <c r="K64" i="9"/>
  <c r="K67" i="9"/>
  <c r="K69" i="9"/>
  <c r="K70" i="9"/>
  <c r="K71" i="9"/>
  <c r="K72" i="9"/>
  <c r="K73" i="9"/>
  <c r="K75" i="9"/>
  <c r="K76" i="9"/>
  <c r="K77" i="9"/>
  <c r="K78" i="9"/>
  <c r="K79" i="9"/>
  <c r="K81" i="9"/>
  <c r="K82" i="9"/>
  <c r="K83" i="9"/>
  <c r="K84" i="9"/>
  <c r="K86" i="9"/>
  <c r="K87" i="9"/>
  <c r="K88" i="9"/>
  <c r="K89" i="9"/>
  <c r="K90" i="9"/>
  <c r="K91" i="9"/>
  <c r="K92" i="9"/>
  <c r="K93" i="9"/>
  <c r="K94" i="9"/>
  <c r="K95" i="9"/>
  <c r="K96" i="9"/>
  <c r="K97" i="9"/>
  <c r="K98" i="9"/>
  <c r="K99" i="9"/>
  <c r="K100" i="9"/>
  <c r="K101" i="9"/>
  <c r="K102" i="9"/>
  <c r="K103" i="9"/>
  <c r="K104" i="9"/>
  <c r="K105" i="9"/>
  <c r="K106" i="9"/>
  <c r="K107" i="9"/>
  <c r="K110" i="9"/>
  <c r="K111" i="9"/>
  <c r="K112" i="9"/>
  <c r="K114" i="9"/>
  <c r="K115" i="9"/>
  <c r="K116" i="9"/>
  <c r="K119" i="9"/>
  <c r="K121" i="9"/>
  <c r="K123" i="9"/>
  <c r="K124" i="9"/>
  <c r="K125" i="9"/>
  <c r="K127" i="9"/>
  <c r="K129" i="9"/>
  <c r="K130" i="9"/>
  <c r="K131" i="9"/>
  <c r="K132" i="9"/>
  <c r="K133" i="9"/>
  <c r="K134" i="9"/>
  <c r="K135" i="9"/>
  <c r="K136" i="9"/>
  <c r="K137" i="9"/>
  <c r="K138" i="9"/>
  <c r="K139" i="9"/>
  <c r="K140" i="9"/>
  <c r="K141" i="9"/>
  <c r="K142" i="9"/>
  <c r="K143" i="9"/>
  <c r="K144" i="9"/>
  <c r="K145" i="9"/>
  <c r="K146" i="9"/>
  <c r="K147" i="9"/>
  <c r="K148" i="9"/>
  <c r="K149" i="9"/>
  <c r="K150" i="9"/>
  <c r="K151" i="9"/>
  <c r="K152" i="9"/>
  <c r="K153" i="9"/>
  <c r="K154" i="9"/>
  <c r="K155" i="9"/>
  <c r="K156" i="9"/>
  <c r="K157" i="9"/>
  <c r="K158" i="9"/>
  <c r="K159" i="9"/>
  <c r="K160" i="9"/>
  <c r="K161" i="9"/>
  <c r="K162" i="9"/>
  <c r="K163" i="9"/>
  <c r="K164" i="9"/>
  <c r="K165" i="9"/>
  <c r="K166" i="9"/>
  <c r="K167" i="9"/>
  <c r="K168" i="9"/>
  <c r="K169" i="9"/>
  <c r="K170" i="9"/>
  <c r="K171" i="9"/>
  <c r="K172" i="9"/>
  <c r="K173" i="9"/>
  <c r="K174" i="9"/>
  <c r="K175" i="9"/>
  <c r="K176" i="9"/>
  <c r="K177" i="9"/>
  <c r="K178" i="9"/>
  <c r="K179" i="9"/>
  <c r="K180" i="9"/>
  <c r="K181" i="9"/>
  <c r="K182" i="9"/>
  <c r="K183" i="9"/>
  <c r="K184" i="9"/>
  <c r="K185" i="9"/>
  <c r="K186" i="9"/>
  <c r="K187" i="9"/>
  <c r="K188" i="9"/>
  <c r="K189" i="9"/>
  <c r="K190" i="9"/>
  <c r="K191" i="9"/>
  <c r="K192" i="9"/>
  <c r="K193" i="9"/>
  <c r="K194" i="9"/>
  <c r="K195" i="9"/>
  <c r="K196" i="9"/>
  <c r="K197" i="9"/>
  <c r="K198" i="9"/>
  <c r="K199" i="9"/>
  <c r="K200" i="9"/>
  <c r="K201" i="9"/>
  <c r="K202" i="9"/>
  <c r="K203" i="9"/>
  <c r="L4" i="8"/>
  <c r="L5" i="8"/>
  <c r="L6" i="8"/>
  <c r="L7" i="8"/>
  <c r="L8" i="8"/>
  <c r="L9" i="8"/>
  <c r="L10" i="8"/>
  <c r="L11" i="8"/>
  <c r="L12" i="8"/>
  <c r="L13" i="8"/>
  <c r="L14" i="8"/>
  <c r="L15" i="8"/>
  <c r="L16" i="8"/>
  <c r="L17" i="8"/>
  <c r="L18" i="8"/>
  <c r="L19" i="8"/>
  <c r="L20" i="8"/>
  <c r="L21" i="8"/>
  <c r="L22" i="8"/>
  <c r="L23" i="8"/>
  <c r="L24" i="8"/>
  <c r="L25" i="8"/>
  <c r="L26" i="8"/>
  <c r="L27" i="8"/>
  <c r="L28" i="8"/>
  <c r="L29" i="8"/>
  <c r="L30" i="8"/>
  <c r="L31" i="8"/>
  <c r="L32" i="8"/>
  <c r="L33" i="8"/>
  <c r="L34" i="8"/>
  <c r="L35" i="8"/>
  <c r="L36" i="8"/>
  <c r="L37" i="8"/>
  <c r="L38" i="8"/>
  <c r="L39" i="8"/>
  <c r="L40" i="8"/>
  <c r="L41" i="8"/>
  <c r="L42" i="8"/>
  <c r="L43" i="8"/>
  <c r="L44" i="8"/>
  <c r="L45" i="8"/>
  <c r="L46" i="8"/>
  <c r="L47" i="8"/>
  <c r="L48" i="8"/>
  <c r="L49" i="8"/>
  <c r="L50" i="8"/>
  <c r="L51" i="8"/>
  <c r="L52" i="8"/>
  <c r="L53" i="8"/>
  <c r="L54" i="8"/>
  <c r="L55" i="8"/>
  <c r="L56" i="8"/>
  <c r="L57" i="8"/>
  <c r="L58" i="8"/>
  <c r="L59" i="8"/>
  <c r="L60" i="8"/>
  <c r="L61" i="8"/>
  <c r="L62" i="8"/>
  <c r="L63" i="8"/>
  <c r="L64" i="8"/>
  <c r="L65" i="8"/>
  <c r="L66" i="8"/>
  <c r="L67" i="8"/>
  <c r="L68" i="8"/>
  <c r="L69" i="8"/>
  <c r="L70" i="8"/>
  <c r="L71" i="8"/>
  <c r="L72" i="8"/>
  <c r="L73" i="8"/>
  <c r="L74" i="8"/>
  <c r="L75" i="8"/>
  <c r="L76" i="8"/>
  <c r="L77" i="8"/>
  <c r="L78" i="8"/>
  <c r="L79" i="8"/>
  <c r="L80" i="8"/>
  <c r="L81" i="8"/>
  <c r="L82" i="8"/>
  <c r="L83" i="8"/>
  <c r="L84" i="8"/>
  <c r="L85" i="8"/>
  <c r="L86" i="8"/>
  <c r="L87" i="8"/>
  <c r="L88" i="8"/>
  <c r="L89" i="8"/>
  <c r="L90" i="8"/>
  <c r="L91" i="8"/>
  <c r="L92" i="8"/>
  <c r="L93" i="8"/>
  <c r="L94" i="8"/>
  <c r="L95" i="8"/>
  <c r="L96" i="8"/>
  <c r="L97" i="8"/>
  <c r="L98" i="8"/>
  <c r="L99" i="8"/>
  <c r="L100" i="8"/>
  <c r="L101" i="8"/>
  <c r="L102" i="8"/>
  <c r="L103" i="8"/>
  <c r="L104" i="8"/>
  <c r="L105" i="8"/>
  <c r="L106" i="8"/>
  <c r="L107" i="8"/>
  <c r="L108" i="8"/>
  <c r="L109" i="8"/>
  <c r="L3" i="8"/>
  <c r="L4" i="7"/>
  <c r="L5" i="7"/>
  <c r="L6" i="7"/>
  <c r="L7" i="7"/>
  <c r="L8" i="7"/>
  <c r="L9" i="7"/>
  <c r="L10" i="7"/>
  <c r="L11" i="7"/>
  <c r="L12" i="7"/>
  <c r="L13" i="7"/>
  <c r="L14" i="7"/>
  <c r="L15" i="7"/>
  <c r="L16" i="7"/>
  <c r="L17" i="7"/>
  <c r="L18" i="7"/>
  <c r="L19" i="7"/>
  <c r="L20" i="7"/>
  <c r="L21" i="7"/>
  <c r="L22" i="7"/>
  <c r="L23" i="7"/>
  <c r="L24" i="7"/>
  <c r="L25" i="7"/>
  <c r="L26" i="7"/>
  <c r="L27" i="7"/>
  <c r="L28" i="7"/>
  <c r="L29" i="7"/>
  <c r="L30" i="7"/>
  <c r="L31" i="7"/>
  <c r="L32" i="7"/>
  <c r="L33" i="7"/>
  <c r="L34" i="7"/>
  <c r="L35" i="7"/>
  <c r="L36" i="7"/>
  <c r="L37" i="7"/>
  <c r="L38" i="7"/>
  <c r="L39" i="7"/>
  <c r="L40" i="7"/>
  <c r="L41" i="7"/>
  <c r="L42" i="7"/>
  <c r="L43" i="7"/>
  <c r="L44" i="7"/>
  <c r="L45" i="7"/>
  <c r="L46" i="7"/>
  <c r="L47" i="7"/>
  <c r="L48" i="7"/>
  <c r="L49" i="7"/>
  <c r="L50" i="7"/>
  <c r="L51" i="7"/>
  <c r="L52" i="7"/>
  <c r="L53" i="7"/>
  <c r="L54" i="7"/>
  <c r="L55" i="7"/>
  <c r="L56" i="7"/>
  <c r="L57" i="7"/>
  <c r="L58" i="7"/>
  <c r="L59" i="7"/>
  <c r="L60" i="7"/>
  <c r="L61" i="7"/>
  <c r="L62" i="7"/>
  <c r="L63" i="7"/>
  <c r="L64" i="7"/>
  <c r="L65" i="7"/>
  <c r="L66" i="7"/>
  <c r="L67" i="7"/>
  <c r="L68" i="7"/>
  <c r="L69" i="7"/>
  <c r="L70" i="7"/>
  <c r="L71" i="7"/>
  <c r="L72" i="7"/>
  <c r="L73" i="7"/>
  <c r="L74" i="7"/>
  <c r="L75" i="7"/>
  <c r="L76" i="7"/>
  <c r="L77" i="7"/>
  <c r="L78" i="7"/>
  <c r="L79" i="7"/>
  <c r="L80" i="7"/>
  <c r="L81" i="7"/>
  <c r="L82" i="7"/>
  <c r="L83" i="7"/>
  <c r="L84" i="7"/>
  <c r="L85" i="7"/>
  <c r="L86" i="7"/>
  <c r="L87" i="7"/>
  <c r="L88" i="7"/>
  <c r="L89" i="7"/>
  <c r="L90" i="7"/>
  <c r="L91" i="7"/>
  <c r="L92" i="7"/>
  <c r="L93" i="7"/>
  <c r="L94" i="7"/>
  <c r="L95" i="7"/>
  <c r="L96" i="7"/>
  <c r="L97" i="7"/>
  <c r="L98" i="7"/>
  <c r="L99" i="7"/>
  <c r="L100" i="7"/>
  <c r="L101" i="7"/>
  <c r="L102" i="7"/>
  <c r="L103" i="7"/>
  <c r="L104" i="7"/>
  <c r="L105" i="7"/>
  <c r="L106" i="7"/>
  <c r="L107" i="7"/>
  <c r="L108" i="7"/>
  <c r="L109" i="7"/>
  <c r="L110" i="7"/>
  <c r="L111" i="7"/>
  <c r="L112" i="7"/>
  <c r="L113" i="7"/>
  <c r="L114" i="7"/>
  <c r="L115" i="7"/>
  <c r="L116" i="7"/>
  <c r="L117" i="7"/>
  <c r="L118" i="7"/>
  <c r="L119" i="7"/>
  <c r="L120" i="7"/>
  <c r="L121" i="7"/>
  <c r="L122" i="7"/>
  <c r="L123" i="7"/>
  <c r="L124" i="7"/>
  <c r="L125" i="7"/>
  <c r="L126" i="7"/>
  <c r="L127" i="7"/>
  <c r="L128" i="7"/>
  <c r="L129" i="7"/>
  <c r="L130" i="7"/>
  <c r="L131" i="7"/>
  <c r="L132" i="7"/>
  <c r="L133" i="7"/>
  <c r="L134" i="7"/>
  <c r="L135" i="7"/>
  <c r="L136" i="7"/>
  <c r="L137" i="7"/>
  <c r="L138" i="7"/>
  <c r="L139" i="7"/>
  <c r="L140" i="7"/>
  <c r="L141" i="7"/>
  <c r="L142" i="7"/>
  <c r="L143" i="7"/>
  <c r="L144" i="7"/>
  <c r="L145" i="7"/>
  <c r="L146" i="7"/>
  <c r="L147" i="7"/>
  <c r="L148" i="7"/>
  <c r="L149" i="7"/>
  <c r="L150" i="7"/>
  <c r="L151" i="7"/>
  <c r="L152" i="7"/>
  <c r="L153" i="7"/>
  <c r="L154" i="7"/>
  <c r="L155" i="7"/>
  <c r="L156" i="7"/>
  <c r="L157" i="7"/>
  <c r="L158" i="7"/>
  <c r="L159" i="7"/>
  <c r="L160" i="7"/>
  <c r="L161" i="7"/>
  <c r="L162" i="7"/>
  <c r="L163" i="7"/>
  <c r="L164" i="7"/>
  <c r="L3" i="7"/>
  <c r="K4" i="5"/>
  <c r="K5" i="5"/>
  <c r="K6" i="5"/>
  <c r="K7" i="5"/>
  <c r="K8" i="5"/>
  <c r="K9" i="5"/>
  <c r="K10" i="5"/>
  <c r="K11" i="5"/>
  <c r="K12" i="5"/>
  <c r="K13" i="5"/>
  <c r="K14" i="5"/>
  <c r="K15" i="5"/>
  <c r="K16" i="5"/>
  <c r="K17" i="5"/>
  <c r="K18" i="5"/>
  <c r="K19" i="5"/>
  <c r="K20" i="5"/>
  <c r="K21" i="5"/>
  <c r="K22" i="5"/>
  <c r="K23" i="5"/>
  <c r="K24" i="5"/>
  <c r="K25" i="5"/>
  <c r="K26" i="5"/>
  <c r="K27" i="5"/>
  <c r="K28" i="5"/>
  <c r="K29" i="5"/>
  <c r="K30" i="5"/>
  <c r="K31" i="5"/>
  <c r="K32" i="5"/>
  <c r="K33" i="5"/>
  <c r="K34" i="5"/>
  <c r="K35" i="5"/>
  <c r="K36" i="5"/>
  <c r="K37" i="5"/>
  <c r="K38" i="5"/>
  <c r="K39" i="5"/>
  <c r="K40" i="5"/>
  <c r="K41" i="5"/>
  <c r="K42" i="5"/>
  <c r="K43" i="5"/>
  <c r="K44" i="5"/>
  <c r="K45" i="5"/>
  <c r="K46" i="5"/>
  <c r="K47" i="5"/>
  <c r="K48" i="5"/>
  <c r="K49" i="5"/>
  <c r="K50" i="5"/>
  <c r="K51" i="5"/>
  <c r="K52" i="5"/>
  <c r="K53" i="5"/>
  <c r="K54" i="5"/>
  <c r="K55" i="5"/>
  <c r="K56" i="5"/>
  <c r="K57" i="5"/>
  <c r="K58" i="5"/>
  <c r="K59" i="5"/>
  <c r="K60" i="5"/>
  <c r="K61" i="5"/>
  <c r="K62" i="5"/>
  <c r="K63" i="5"/>
  <c r="K64" i="5"/>
  <c r="K65" i="5"/>
  <c r="K66" i="5"/>
  <c r="K67" i="5"/>
  <c r="K68" i="5"/>
  <c r="K69" i="5"/>
  <c r="K70" i="5"/>
  <c r="K71" i="5"/>
  <c r="K72" i="5"/>
  <c r="K73" i="5"/>
  <c r="K74" i="5"/>
  <c r="K75" i="5"/>
  <c r="K76" i="5"/>
  <c r="K77" i="5"/>
  <c r="K78" i="5"/>
  <c r="K79" i="5"/>
  <c r="K80" i="5"/>
  <c r="K81" i="5"/>
  <c r="K82" i="5"/>
  <c r="K83" i="5"/>
  <c r="K84" i="5"/>
  <c r="K85" i="5"/>
  <c r="K86" i="5"/>
  <c r="K87" i="5"/>
  <c r="K88" i="5"/>
  <c r="K89" i="5"/>
  <c r="K90" i="5"/>
  <c r="K91" i="5"/>
  <c r="K92" i="5"/>
  <c r="K93" i="5"/>
  <c r="K94" i="5"/>
  <c r="K95" i="5"/>
  <c r="K96" i="5"/>
  <c r="K97" i="5"/>
  <c r="K98" i="5"/>
  <c r="K99" i="5"/>
  <c r="K100" i="5"/>
  <c r="K101" i="5"/>
  <c r="K102" i="5"/>
  <c r="K103" i="5"/>
  <c r="K104" i="5"/>
  <c r="K105" i="5"/>
  <c r="K106" i="5"/>
  <c r="K107" i="5"/>
  <c r="K108" i="5"/>
  <c r="K109" i="5"/>
  <c r="K110" i="5"/>
  <c r="K111" i="5"/>
  <c r="K112" i="5"/>
  <c r="K113" i="5"/>
  <c r="K114" i="5"/>
  <c r="K115" i="5"/>
  <c r="K116" i="5"/>
  <c r="K117" i="5"/>
  <c r="K118" i="5"/>
  <c r="K119" i="5"/>
  <c r="K120" i="5"/>
  <c r="K121" i="5"/>
  <c r="K122" i="5"/>
  <c r="K123" i="5"/>
  <c r="K124" i="5"/>
  <c r="K125" i="5"/>
  <c r="K126" i="5"/>
  <c r="K127" i="5"/>
  <c r="K128" i="5"/>
  <c r="K3" i="5"/>
  <c r="L41" i="4"/>
  <c r="L4" i="4"/>
  <c r="L5" i="4"/>
  <c r="L6" i="4"/>
  <c r="L7" i="4"/>
  <c r="L8" i="4"/>
  <c r="L9" i="4"/>
  <c r="L10" i="4"/>
  <c r="L11" i="4"/>
  <c r="L12" i="4"/>
  <c r="L13" i="4"/>
  <c r="L14" i="4"/>
  <c r="L15" i="4"/>
  <c r="L16" i="4"/>
  <c r="L17" i="4"/>
  <c r="L18" i="4"/>
  <c r="L19" i="4"/>
  <c r="L20" i="4"/>
  <c r="L21" i="4"/>
  <c r="L22" i="4"/>
  <c r="L23" i="4"/>
  <c r="L24" i="4"/>
  <c r="L25" i="4"/>
  <c r="L26" i="4"/>
  <c r="L27" i="4"/>
  <c r="L28" i="4"/>
  <c r="L29" i="4"/>
  <c r="L30" i="4"/>
  <c r="L31" i="4"/>
  <c r="L32" i="4"/>
  <c r="L33" i="4"/>
  <c r="L34" i="4"/>
  <c r="L35" i="4"/>
  <c r="L36" i="4"/>
  <c r="L37" i="4"/>
  <c r="L38" i="4"/>
  <c r="L39" i="4"/>
  <c r="L40" i="4"/>
  <c r="L42" i="4"/>
  <c r="L43" i="4"/>
  <c r="L44" i="4"/>
  <c r="L45" i="4"/>
  <c r="L46" i="4"/>
  <c r="L47" i="4"/>
  <c r="L48" i="4"/>
  <c r="L49" i="4"/>
  <c r="L50" i="4"/>
  <c r="L51" i="4"/>
  <c r="L52" i="4"/>
  <c r="L53" i="4"/>
  <c r="L54" i="4"/>
  <c r="L55" i="4"/>
  <c r="L56" i="4"/>
  <c r="L57" i="4"/>
  <c r="L58" i="4"/>
  <c r="L59" i="4"/>
  <c r="L60" i="4"/>
  <c r="L61" i="4"/>
  <c r="L62" i="4"/>
  <c r="L63" i="4"/>
  <c r="L64" i="4"/>
  <c r="L65" i="4"/>
  <c r="L66" i="4"/>
  <c r="L3" i="4"/>
  <c r="L5" i="3"/>
  <c r="L6" i="3"/>
  <c r="L7" i="3"/>
  <c r="L8" i="3"/>
  <c r="L9" i="3"/>
  <c r="L10" i="3"/>
  <c r="L11" i="3"/>
  <c r="L12" i="3"/>
  <c r="L13" i="3"/>
  <c r="L14" i="3"/>
  <c r="L15" i="3"/>
  <c r="L16" i="3"/>
  <c r="L17" i="3"/>
  <c r="L18" i="3"/>
  <c r="L19" i="3"/>
  <c r="L20" i="3"/>
  <c r="L21" i="3"/>
  <c r="L22" i="3"/>
  <c r="L23" i="3"/>
  <c r="L24" i="3"/>
  <c r="L25" i="3"/>
  <c r="L26" i="3"/>
  <c r="L27" i="3"/>
  <c r="L28" i="3"/>
  <c r="L29" i="3"/>
  <c r="L30" i="3"/>
  <c r="L31" i="3"/>
  <c r="L32" i="3"/>
  <c r="L33" i="3"/>
  <c r="L34" i="3"/>
  <c r="L35" i="3"/>
  <c r="L36" i="3"/>
  <c r="L37" i="3"/>
  <c r="L38" i="3"/>
  <c r="L39" i="3"/>
  <c r="L40" i="3"/>
  <c r="L41" i="3"/>
  <c r="L42" i="3"/>
  <c r="L43" i="3"/>
  <c r="L44" i="3"/>
  <c r="L45" i="3"/>
  <c r="L46" i="3"/>
  <c r="L47" i="3"/>
  <c r="L48" i="3"/>
  <c r="L49" i="3"/>
  <c r="L50" i="3"/>
  <c r="L51" i="3"/>
  <c r="L52" i="3"/>
  <c r="L53" i="3"/>
  <c r="L54" i="3"/>
  <c r="L55" i="3"/>
  <c r="L56" i="3"/>
  <c r="L57" i="3"/>
  <c r="L58" i="3"/>
  <c r="L59" i="3"/>
  <c r="L60" i="3"/>
  <c r="L61" i="3"/>
  <c r="L62" i="3"/>
  <c r="L63" i="3"/>
  <c r="L64" i="3"/>
  <c r="L65" i="3"/>
  <c r="L66" i="3"/>
  <c r="L67" i="3"/>
  <c r="L68" i="3"/>
  <c r="L69" i="3"/>
  <c r="L70" i="3"/>
  <c r="L71" i="3"/>
  <c r="L72" i="3"/>
  <c r="L73" i="3"/>
  <c r="L74" i="3"/>
  <c r="L75" i="3"/>
  <c r="L76" i="3"/>
  <c r="L77" i="3"/>
  <c r="L78" i="3"/>
  <c r="L79" i="3"/>
  <c r="L80" i="3"/>
  <c r="L81" i="3"/>
  <c r="L82" i="3"/>
  <c r="L83" i="3"/>
  <c r="L84" i="3"/>
  <c r="L85" i="3"/>
  <c r="L86" i="3"/>
  <c r="L87" i="3"/>
  <c r="L88" i="3"/>
  <c r="L89" i="3"/>
  <c r="L90" i="3"/>
  <c r="L91" i="3"/>
  <c r="L92" i="3"/>
  <c r="L93" i="3"/>
  <c r="L94" i="3"/>
  <c r="L95" i="3"/>
  <c r="L96" i="3"/>
  <c r="L97" i="3"/>
  <c r="L98" i="3"/>
  <c r="L99" i="3"/>
  <c r="L100" i="3"/>
  <c r="L101" i="3"/>
  <c r="L102" i="3"/>
  <c r="L103" i="3"/>
  <c r="L104" i="3"/>
  <c r="L105" i="3"/>
  <c r="L106" i="3"/>
  <c r="L107" i="3"/>
  <c r="L108" i="3"/>
  <c r="L109" i="3"/>
  <c r="L110" i="3"/>
  <c r="L111" i="3"/>
  <c r="L112" i="3"/>
  <c r="L113" i="3"/>
  <c r="L114" i="3"/>
  <c r="L115" i="3"/>
  <c r="L116" i="3"/>
  <c r="L117" i="3"/>
  <c r="L118" i="3"/>
  <c r="L119" i="3"/>
  <c r="L120" i="3"/>
  <c r="L121" i="3"/>
  <c r="L122" i="3"/>
  <c r="L123" i="3"/>
  <c r="L124" i="3"/>
  <c r="L125" i="3"/>
  <c r="L4" i="3"/>
  <c r="L3" i="3"/>
  <c r="K128" i="2" l="1"/>
  <c r="K95" i="2"/>
  <c r="K96" i="2"/>
  <c r="K97" i="2"/>
  <c r="K98" i="2"/>
  <c r="K99" i="2"/>
  <c r="K100" i="2"/>
  <c r="K101" i="2"/>
  <c r="K102" i="2"/>
  <c r="K103" i="2"/>
  <c r="K104" i="2"/>
  <c r="K105" i="2"/>
  <c r="K106" i="2"/>
  <c r="K107" i="2"/>
  <c r="K108" i="2"/>
  <c r="K109" i="2"/>
  <c r="K110" i="2"/>
  <c r="K111" i="2"/>
  <c r="K112" i="2"/>
  <c r="K113" i="2"/>
  <c r="K114" i="2"/>
  <c r="K115" i="2"/>
  <c r="K116" i="2"/>
  <c r="K117" i="2"/>
  <c r="K118" i="2"/>
  <c r="K119" i="2"/>
  <c r="K120" i="2"/>
  <c r="K121" i="2"/>
  <c r="K122" i="2"/>
  <c r="K123" i="2"/>
  <c r="K124" i="2"/>
  <c r="K125" i="2"/>
  <c r="K126" i="2"/>
  <c r="K127" i="2"/>
  <c r="K129" i="2"/>
  <c r="K130" i="2"/>
  <c r="K131" i="2"/>
  <c r="K132" i="2"/>
  <c r="K133" i="2"/>
  <c r="K134" i="2"/>
  <c r="K135" i="2"/>
  <c r="K136" i="2"/>
  <c r="K137" i="2"/>
  <c r="K138" i="2"/>
  <c r="K139" i="2"/>
  <c r="K140" i="2"/>
  <c r="K141" i="2"/>
  <c r="K142" i="2"/>
  <c r="K143" i="2"/>
  <c r="K144" i="2"/>
  <c r="K145" i="2"/>
  <c r="K146" i="2"/>
  <c r="K147" i="2"/>
  <c r="K148" i="2"/>
  <c r="K149" i="2"/>
  <c r="K150" i="2"/>
  <c r="K151" i="2"/>
  <c r="K152" i="2"/>
  <c r="K153" i="2"/>
  <c r="K154" i="2"/>
  <c r="K155" i="2"/>
  <c r="K156" i="2"/>
  <c r="K157" i="2"/>
  <c r="K158" i="2"/>
  <c r="K159" i="2"/>
  <c r="K160" i="2"/>
  <c r="K161" i="2"/>
  <c r="K162" i="2"/>
  <c r="K163" i="2"/>
  <c r="K164" i="2"/>
  <c r="K165" i="2"/>
  <c r="K94" i="2"/>
  <c r="K93" i="2"/>
  <c r="K92" i="2"/>
  <c r="K91" i="2"/>
  <c r="K90" i="2"/>
  <c r="K89" i="2"/>
  <c r="K88" i="2"/>
  <c r="K87" i="2"/>
  <c r="K86" i="2"/>
  <c r="K85" i="2"/>
  <c r="K84" i="2"/>
  <c r="K83" i="2"/>
  <c r="K82" i="2"/>
  <c r="K81" i="2"/>
  <c r="K80" i="2"/>
  <c r="K79" i="2"/>
  <c r="K78" i="2"/>
  <c r="K77" i="2"/>
  <c r="K76" i="2"/>
  <c r="K75" i="2"/>
  <c r="K74" i="2"/>
  <c r="K73" i="2"/>
  <c r="K72" i="2"/>
  <c r="K71" i="2"/>
  <c r="K70" i="2"/>
  <c r="K69" i="2"/>
  <c r="K68" i="2"/>
  <c r="K67" i="2"/>
  <c r="K66" i="2"/>
  <c r="K65" i="2"/>
  <c r="K64" i="2"/>
  <c r="K63" i="2"/>
  <c r="K62" i="2"/>
  <c r="K61" i="2"/>
  <c r="K60" i="2"/>
  <c r="K59" i="2"/>
  <c r="K58" i="2"/>
  <c r="K57" i="2"/>
  <c r="K56" i="2"/>
  <c r="K55" i="2"/>
  <c r="K54" i="2"/>
  <c r="K53" i="2"/>
  <c r="K52" i="2"/>
  <c r="K51" i="2"/>
  <c r="K50" i="2"/>
  <c r="K49" i="2"/>
  <c r="K48" i="2"/>
  <c r="K47" i="2"/>
  <c r="K46" i="2"/>
  <c r="K45" i="2"/>
  <c r="K44" i="2"/>
  <c r="K43" i="2"/>
  <c r="K42" i="2"/>
  <c r="K41" i="2"/>
  <c r="K40" i="2"/>
  <c r="K39" i="2"/>
  <c r="K38" i="2"/>
  <c r="K37" i="2"/>
  <c r="K36" i="2"/>
  <c r="K35" i="2"/>
  <c r="K34" i="2"/>
  <c r="K33" i="2"/>
  <c r="K32" i="2"/>
  <c r="K31" i="2"/>
  <c r="K30" i="2"/>
  <c r="K29" i="2"/>
  <c r="K28" i="2"/>
  <c r="K27" i="2"/>
  <c r="K26" i="2"/>
  <c r="K25" i="2"/>
  <c r="K24" i="2"/>
  <c r="K23" i="2"/>
  <c r="K22" i="2"/>
  <c r="K21" i="2"/>
  <c r="K20" i="2"/>
  <c r="K19" i="2"/>
  <c r="K18" i="2"/>
  <c r="K17" i="2"/>
  <c r="K16" i="2"/>
  <c r="K15" i="2"/>
  <c r="K14" i="2"/>
  <c r="K13" i="2"/>
  <c r="K12" i="2"/>
  <c r="K11" i="2"/>
  <c r="K10" i="2"/>
  <c r="K9" i="2"/>
  <c r="K8" i="2"/>
  <c r="K7" i="2"/>
  <c r="K6" i="2"/>
  <c r="K5" i="2"/>
  <c r="K4" i="2"/>
  <c r="K3" i="2"/>
  <c r="K4" i="1" l="1"/>
  <c r="K5" i="1"/>
  <c r="K6" i="1"/>
  <c r="K7" i="1"/>
  <c r="K8" i="1"/>
  <c r="K9" i="1"/>
  <c r="K10" i="1"/>
  <c r="K11" i="1"/>
  <c r="K12" i="1"/>
  <c r="K13" i="1"/>
  <c r="K14" i="1"/>
  <c r="K15" i="1"/>
  <c r="K16" i="1"/>
  <c r="K17" i="1"/>
  <c r="K18" i="1"/>
  <c r="K19" i="1"/>
  <c r="K20" i="1"/>
  <c r="K21" i="1"/>
  <c r="K22" i="1"/>
  <c r="K23" i="1"/>
  <c r="K24" i="1"/>
  <c r="K25" i="1"/>
  <c r="K26" i="1"/>
  <c r="K27" i="1"/>
  <c r="K28" i="1"/>
  <c r="K29" i="1"/>
  <c r="K30" i="1"/>
  <c r="K31" i="1"/>
  <c r="K32" i="1"/>
  <c r="K33" i="1"/>
  <c r="K34" i="1"/>
  <c r="K35" i="1"/>
  <c r="K36" i="1"/>
  <c r="K37" i="1"/>
  <c r="K38" i="1"/>
  <c r="K39" i="1"/>
  <c r="K40" i="1"/>
  <c r="K41" i="1"/>
  <c r="K42" i="1"/>
  <c r="K43" i="1"/>
  <c r="K44" i="1"/>
  <c r="K45" i="1"/>
  <c r="K46" i="1"/>
  <c r="K47" i="1"/>
  <c r="K48" i="1"/>
  <c r="K49" i="1"/>
  <c r="K50" i="1"/>
  <c r="K51" i="1"/>
  <c r="K52" i="1"/>
  <c r="K53" i="1"/>
  <c r="K54" i="1"/>
  <c r="K55" i="1"/>
  <c r="K56" i="1"/>
  <c r="K57" i="1"/>
  <c r="K58" i="1"/>
  <c r="K59" i="1"/>
  <c r="K60" i="1"/>
  <c r="K61" i="1"/>
  <c r="K62" i="1"/>
  <c r="K63" i="1"/>
  <c r="K64" i="1"/>
  <c r="K65" i="1"/>
  <c r="K66" i="1"/>
  <c r="K67" i="1"/>
  <c r="K68" i="1"/>
  <c r="K69" i="1"/>
  <c r="K70" i="1"/>
  <c r="K71" i="1"/>
  <c r="K72" i="1"/>
  <c r="K73" i="1"/>
  <c r="K74" i="1"/>
  <c r="K75" i="1"/>
  <c r="K76" i="1"/>
  <c r="K77" i="1"/>
  <c r="K78" i="1"/>
  <c r="K79" i="1"/>
  <c r="K80" i="1"/>
  <c r="K81" i="1"/>
  <c r="K82" i="1"/>
  <c r="K83" i="1"/>
  <c r="K84" i="1"/>
  <c r="K85" i="1"/>
  <c r="K86" i="1"/>
  <c r="K87" i="1"/>
  <c r="K88" i="1"/>
  <c r="K89" i="1"/>
  <c r="K90" i="1"/>
  <c r="K91" i="1"/>
  <c r="K92" i="1"/>
  <c r="K93" i="1"/>
  <c r="K94" i="1"/>
  <c r="K3" i="1"/>
</calcChain>
</file>

<file path=xl/sharedStrings.xml><?xml version="1.0" encoding="utf-8"?>
<sst xmlns="http://schemas.openxmlformats.org/spreadsheetml/2006/main" count="2757" uniqueCount="369">
  <si>
    <t>Date</t>
  </si>
  <si>
    <t>h1</t>
  </si>
  <si>
    <t>Source</t>
  </si>
  <si>
    <t>Debit_horaire_CNR</t>
  </si>
  <si>
    <t>Debit_max_an_CNR</t>
  </si>
  <si>
    <t>Debit_retenu(maxpost/ref)</t>
  </si>
  <si>
    <t>Incert.tot.Qtl2.5%</t>
  </si>
  <si>
    <t>Incert.tot.Qtl15%</t>
  </si>
  <si>
    <t>Incert.tot.Qtl85%</t>
  </si>
  <si>
    <t>Incert.tot.Qtl97.5%</t>
  </si>
  <si>
    <t>NA</t>
  </si>
  <si>
    <t>1 = Données référence CNR ou historique</t>
  </si>
  <si>
    <t>2 = réestimation BaRatin</t>
  </si>
  <si>
    <t>Commentaire</t>
  </si>
  <si>
    <t>Intervalle de confiance issu du modèle d'incertitude</t>
  </si>
  <si>
    <t>Intervalle de confiance issu des spaghettis BaRatin</t>
  </si>
  <si>
    <t>écart BaRatin -Ref</t>
  </si>
  <si>
    <t>14/07/1853</t>
  </si>
  <si>
    <t>01/07/1854</t>
  </si>
  <si>
    <t>19/10/1855</t>
  </si>
  <si>
    <t>30/05/1856</t>
  </si>
  <si>
    <t>01/01/1857</t>
  </si>
  <si>
    <t>29/07/1858</t>
  </si>
  <si>
    <t>04/11/1859</t>
  </si>
  <si>
    <t>02/09/1860</t>
  </si>
  <si>
    <t>16/07/1861</t>
  </si>
  <si>
    <t>31/01/1862</t>
  </si>
  <si>
    <t>25/09/1863</t>
  </si>
  <si>
    <t>11/06/1864</t>
  </si>
  <si>
    <t>18/08/1865</t>
  </si>
  <si>
    <t>13/08/1866</t>
  </si>
  <si>
    <t>09/04/1867</t>
  </si>
  <si>
    <t>23/12/1868</t>
  </si>
  <si>
    <t>13/06/1869</t>
  </si>
  <si>
    <t>01/11/1870</t>
  </si>
  <si>
    <t>22/11/1871</t>
  </si>
  <si>
    <t>29/10/1872</t>
  </si>
  <si>
    <t>14/07/1873</t>
  </si>
  <si>
    <t>19/11/1874</t>
  </si>
  <si>
    <t>06/08/1875</t>
  </si>
  <si>
    <t>13/03/1876</t>
  </si>
  <si>
    <t>18/05/1877</t>
  </si>
  <si>
    <t>24/05/1878</t>
  </si>
  <si>
    <t>14/07/1879</t>
  </si>
  <si>
    <t>24/04/1880</t>
  </si>
  <si>
    <t>28/08/1881</t>
  </si>
  <si>
    <t>27/12/1882</t>
  </si>
  <si>
    <t>03/01/1883</t>
  </si>
  <si>
    <t>01/01/1884</t>
  </si>
  <si>
    <t>30/11/1885</t>
  </si>
  <si>
    <t>08/11/1886</t>
  </si>
  <si>
    <t>10/12/1887</t>
  </si>
  <si>
    <t>03/10/1888</t>
  </si>
  <si>
    <t>15/06/1889</t>
  </si>
  <si>
    <t>31/08/1890</t>
  </si>
  <si>
    <t>01/01/1891</t>
  </si>
  <si>
    <t>01/01/1892</t>
  </si>
  <si>
    <t>01/01/1893</t>
  </si>
  <si>
    <t>01/01/1894</t>
  </si>
  <si>
    <t>24/03/1895</t>
  </si>
  <si>
    <t>26/09/1896</t>
  </si>
  <si>
    <t>23/08/1897</t>
  </si>
  <si>
    <t>26/06/1898</t>
  </si>
  <si>
    <t>15/01/1899</t>
  </si>
  <si>
    <t>pas de cote sous hydromet, 680m3/s présent sous hydromet en max annuel</t>
  </si>
  <si>
    <t>pas d'autre donnée permettant de confirmer ou d'infirmer la hauteur relevée sur l'archive limni. La date du max est cohérente avec l'archive limni par contre la crue est relativement faible, peut être une erreur sur la date du maxi annuel?</t>
  </si>
  <si>
    <t>Baratin</t>
  </si>
  <si>
    <t>Commentaire CNR</t>
  </si>
  <si>
    <t>Commentaire HC</t>
  </si>
  <si>
    <t>méthode retenue</t>
  </si>
  <si>
    <t>la hauteur numérisée retenue était de 3.19m, mais il pourrait s'agir d'une oscillation du tracé de l'archive limni, une valeur plus plausible serait 2.9 m soit une cote de 264.15 m pour un débit Baratin de 902 m3/s est un écart réduit à 1.9%. Par contre la cote Hydromet de 263.44 m ne semble pas correspondre?</t>
  </si>
  <si>
    <t>Baratin avec h revue</t>
  </si>
  <si>
    <t>Débit référence</t>
  </si>
  <si>
    <r>
      <t xml:space="preserve">Hydromet affiche 260.87 en cote max mensuel, rien en max annuel, une seule valeur en instantané sur toute l'année 1969 : 260.87 - </t>
    </r>
    <r>
      <rPr>
        <sz val="11"/>
        <color rgb="FFFF0000"/>
        <rFont val="Calibri"/>
        <family val="2"/>
        <scheme val="minor"/>
      </rPr>
      <t>d'où vient la valeur du 7 mai 1969 de 263.95 conduisant à 1009m3/s le 7/5/1969 (1009m3/s présent sour hydromet en Qmaxi référent) ? la date du max semble bonne au regard du Qmax mais pas en cote</t>
    </r>
  </si>
  <si>
    <t>1380 présent hydromet en Qmax annuel, cohérent avec Qmaxi mensuel - pas d'autre débit dispo pour comparer sur hydromet</t>
  </si>
  <si>
    <t xml:space="preserve">Les cotes retenues sont bien celles indiquées, avec la courbe de Courbe de tarage Baratin corrigée avec les jaugeages de fév 1990 pris en compte dans la période 1980-1990, les écarts sont légérement réduits autour de 8-9% mais restent très élevés pour 1981,1982, 1983. </t>
  </si>
  <si>
    <r>
      <t xml:space="preserve">Qmax référent 726m3/s (dans tableau) contre 700 sur le mail (mail antoine) observé le 19/12/1989 22:00 pour une cote de 263.37m ngf hydromet - la cote de 262.93 correspond au 12juillet 01:00 avec un Qref de 589m3/s assez proche de baratin (4%) - </t>
    </r>
    <r>
      <rPr>
        <sz val="11"/>
        <color rgb="FFFF0000"/>
        <rFont val="Calibri"/>
        <family val="2"/>
        <scheme val="minor"/>
      </rPr>
      <t>le Qmaxi référent annuel est validé hydromet à 700m3/s le 12/7/1989 00:00 et c'est faux, c'est une erreur à corriger</t>
    </r>
  </si>
  <si>
    <t>Problème réglé avec le débit et la cote corrigée pour la date du 19/12/1989; 725.5 m3/s pour une cote de 263.37 m, soit une hauteur de 2.12 m pour un résultat Baratin de 730 m3/s, écart réduit à 1.2%</t>
  </si>
  <si>
    <r>
      <t xml:space="preserve">Qcorbonod maxi instantanée à 1790m3/s même heure, attention présence des usses à corbonod. </t>
    </r>
    <r>
      <rPr>
        <sz val="11"/>
        <color rgb="FFFF0000"/>
        <rFont val="Calibri"/>
        <family val="2"/>
        <scheme val="minor"/>
      </rPr>
      <t>Rerouver la Qusses pour voir cohérence avec bognes vs baratin</t>
    </r>
  </si>
  <si>
    <t>Courbe de tarage Baratin corrigée avec les jaugeages de fév 1990 pris en compte dans la période 1980-1990. Cote retenue est 265.86 m soit 4.61 m, avec la nouvelle courbe de tarage le résultat Baratin est de 1664 m3/s pour un écart réduit à 1.3 %</t>
  </si>
  <si>
    <t>264.63 m est bien la cote retenue, l'écart reste de 6% avec Baratin.</t>
  </si>
  <si>
    <r>
      <t xml:space="preserve">en Qmax annuel 745m3/s le 10juin1971 0:00 - pas de débit ni de cote au pas de temps inférieur - pas de cote maxi mensuel ou annul sous hydromet </t>
    </r>
    <r>
      <rPr>
        <sz val="11"/>
        <color rgb="FFFF0000"/>
        <rFont val="Calibri"/>
        <family val="2"/>
        <scheme val="minor"/>
      </rPr>
      <t>- origine de la données 263.63 ?</t>
    </r>
  </si>
  <si>
    <t>la cote 263.63 m (hauteur 2.38 m), est cohérente avec l'archive limni numérisée pour le 10/06/1971</t>
  </si>
  <si>
    <t>mesure aberrante à 264.47 à nettoyer le 16avril 2011 11:24</t>
  </si>
  <si>
    <t>la cote retenue pour Baratin était bien de 263.52 m</t>
  </si>
  <si>
    <t>h2</t>
  </si>
  <si>
    <t>25/10/1841</t>
  </si>
  <si>
    <t>26/09/1842</t>
  </si>
  <si>
    <t>14/04/1848</t>
  </si>
  <si>
    <t>14/06/1849</t>
  </si>
  <si>
    <t>09/05/1867</t>
  </si>
  <si>
    <t>02/10/1871</t>
  </si>
  <si>
    <t>13/05/1877</t>
  </si>
  <si>
    <t>24/07/1880</t>
  </si>
  <si>
    <t>08/10/1886</t>
  </si>
  <si>
    <t>commentaire</t>
  </si>
  <si>
    <t>cnr régime transitoire rapide Qi max 950 privilégie baratin pour cohérence et stabilité</t>
  </si>
  <si>
    <t>cnr débit reconstitué incertitude importante au barrage donc privilégier baratin</t>
  </si>
  <si>
    <t>pas d'explication</t>
  </si>
  <si>
    <t>31/12/1891</t>
  </si>
  <si>
    <t>09/02/1892</t>
  </si>
  <si>
    <t>17/03/1893</t>
  </si>
  <si>
    <t>27/03/1895</t>
  </si>
  <si>
    <t>27/09/1896</t>
  </si>
  <si>
    <t>04/02/1897</t>
  </si>
  <si>
    <t>27/06/1898</t>
  </si>
  <si>
    <t>16/01/1899</t>
  </si>
  <si>
    <t>30/03/1895</t>
  </si>
  <si>
    <t>02/11/1896</t>
  </si>
  <si>
    <t>05/02/1897</t>
  </si>
  <si>
    <t>22/05/1898</t>
  </si>
  <si>
    <t>20/10/1855</t>
  </si>
  <si>
    <t>31/05/1856</t>
  </si>
  <si>
    <t>10/10/1857</t>
  </si>
  <si>
    <t>29/12/1858</t>
  </si>
  <si>
    <t>03/11/1859</t>
  </si>
  <si>
    <t>27/09/1860</t>
  </si>
  <si>
    <t>03/01/1861</t>
  </si>
  <si>
    <t>02/02/1862</t>
  </si>
  <si>
    <t>27/09/1863</t>
  </si>
  <si>
    <t>12/06/1864</t>
  </si>
  <si>
    <t>05/02/1865</t>
  </si>
  <si>
    <t>18/12/1866</t>
  </si>
  <si>
    <t>29/03/1867</t>
  </si>
  <si>
    <t>30/12/1868</t>
  </si>
  <si>
    <t>01/01/1869</t>
  </si>
  <si>
    <t>03/11/1870</t>
  </si>
  <si>
    <t>11/02/1871</t>
  </si>
  <si>
    <t>28/05/1872</t>
  </si>
  <si>
    <t>14/03/1873</t>
  </si>
  <si>
    <t>22/11/1874</t>
  </si>
  <si>
    <t>20/01/1875</t>
  </si>
  <si>
    <t>15/03/1876</t>
  </si>
  <si>
    <t>02/06/1877</t>
  </si>
  <si>
    <t>04/05/1878</t>
  </si>
  <si>
    <t>06/01/1879</t>
  </si>
  <si>
    <t>30/10/1880</t>
  </si>
  <si>
    <t>13/02/1881</t>
  </si>
  <si>
    <t>29/12/1882</t>
  </si>
  <si>
    <t>23/12/1884</t>
  </si>
  <si>
    <t>30/10/1885</t>
  </si>
  <si>
    <t>11/11/1886</t>
  </si>
  <si>
    <t>12/12/1887</t>
  </si>
  <si>
    <t>27/04/1888</t>
  </si>
  <si>
    <t>18/06/1889</t>
  </si>
  <si>
    <t>23/09/1890</t>
  </si>
  <si>
    <t>23/10/1891</t>
  </si>
  <si>
    <t>10/02/1892</t>
  </si>
  <si>
    <t>02/03/1893</t>
  </si>
  <si>
    <t>18/11/1894</t>
  </si>
  <si>
    <t>31/03/1895</t>
  </si>
  <si>
    <t>01/11/1896</t>
  </si>
  <si>
    <t>14/05/1898</t>
  </si>
  <si>
    <t>18/01/1899</t>
  </si>
  <si>
    <t>jaugeages nov 2002 tendance à revoir la Cdt CNR à la baisse en faveur de la valeur Baratin</t>
  </si>
  <si>
    <t>idem pour 2003, Cdt CNR un peu plus basse mais valeur Baratin semble trop faible, idéalement valeur intermédiaire vers 7700m3/s Baratin conservé par cohérence</t>
  </si>
  <si>
    <t>02/08/1816</t>
  </si>
  <si>
    <t>21/01/1817</t>
  </si>
  <si>
    <t>27/04/1818</t>
  </si>
  <si>
    <t>18/11/1819</t>
  </si>
  <si>
    <t>19/01/1820</t>
  </si>
  <si>
    <t>26/12/1821</t>
  </si>
  <si>
    <t>04/12/1822</t>
  </si>
  <si>
    <t>03/02/1823</t>
  </si>
  <si>
    <t>25/11/1824</t>
  </si>
  <si>
    <t>15/11/1825</t>
  </si>
  <si>
    <t>17/12/1826</t>
  </si>
  <si>
    <t>11/10/1827</t>
  </si>
  <si>
    <t>21/04/1828</t>
  </si>
  <si>
    <t>03/12/1829</t>
  </si>
  <si>
    <t>12/11/1830</t>
  </si>
  <si>
    <t>03/03/1831</t>
  </si>
  <si>
    <t>07/10/1832</t>
  </si>
  <si>
    <t>06/02/1833</t>
  </si>
  <si>
    <t>31/08/1834</t>
  </si>
  <si>
    <t>13/10/1835</t>
  </si>
  <si>
    <t>09/10/1836</t>
  </si>
  <si>
    <t>14/03/1837</t>
  </si>
  <si>
    <t>23/03/1838</t>
  </si>
  <si>
    <t>08/10/1839</t>
  </si>
  <si>
    <t>03/11/1840</t>
  </si>
  <si>
    <t>27/10/1841</t>
  </si>
  <si>
    <t>28/09/1842</t>
  </si>
  <si>
    <t>03/11/1843</t>
  </si>
  <si>
    <t>25/10/1844</t>
  </si>
  <si>
    <t>13/11/1845</t>
  </si>
  <si>
    <t>19/10/1846</t>
  </si>
  <si>
    <t>16/04/1847</t>
  </si>
  <si>
    <t>21/04/1848</t>
  </si>
  <si>
    <t>17/10/1849</t>
  </si>
  <si>
    <t>21/11/1850</t>
  </si>
  <si>
    <t>04/02/1851</t>
  </si>
  <si>
    <t>13/08/1852</t>
  </si>
  <si>
    <t>30/10/1853</t>
  </si>
  <si>
    <t>03/06/1854</t>
  </si>
  <si>
    <t>21/10/1855</t>
  </si>
  <si>
    <t>26/11/1857</t>
  </si>
  <si>
    <t>28/11/1858</t>
  </si>
  <si>
    <t>05/11/1859</t>
  </si>
  <si>
    <t>03/12/1862</t>
  </si>
  <si>
    <t>08/01/1863</t>
  </si>
  <si>
    <t>28/10/1864</t>
  </si>
  <si>
    <t>04/12/1865</t>
  </si>
  <si>
    <t>20/03/1866</t>
  </si>
  <si>
    <t>04/10/1868</t>
  </si>
  <si>
    <t>02/01/1869</t>
  </si>
  <si>
    <t>28/09/1870</t>
  </si>
  <si>
    <t>08/09/1871</t>
  </si>
  <si>
    <t>20/10/1872</t>
  </si>
  <si>
    <t>19/03/1873</t>
  </si>
  <si>
    <t>04/12/1874</t>
  </si>
  <si>
    <t>13/11/1875</t>
  </si>
  <si>
    <t>16/03/1876</t>
  </si>
  <si>
    <t>03/06/1877</t>
  </si>
  <si>
    <t>29/11/1878</t>
  </si>
  <si>
    <t>16/04/1879</t>
  </si>
  <si>
    <t>10/11/1880</t>
  </si>
  <si>
    <t>19/04/1881</t>
  </si>
  <si>
    <t>28/10/1882</t>
  </si>
  <si>
    <t>01/01/1883</t>
  </si>
  <si>
    <t>04/06/1884</t>
  </si>
  <si>
    <t>23/11/1885</t>
  </si>
  <si>
    <t>14/12/1887</t>
  </si>
  <si>
    <t>31/12/1888</t>
  </si>
  <si>
    <t>01/01/1889</t>
  </si>
  <si>
    <t>24/09/1890</t>
  </si>
  <si>
    <t>23/02/1892</t>
  </si>
  <si>
    <t>08/10/1893</t>
  </si>
  <si>
    <t>17/01/1895</t>
  </si>
  <si>
    <t>07/02/1897</t>
  </si>
  <si>
    <t>26/11/1898</t>
  </si>
  <si>
    <t>19/01/1899</t>
  </si>
  <si>
    <t>plutôt prendre la valeur référence?</t>
  </si>
  <si>
    <t>Baratin en l'abscence d'information complémentaire pour trancher</t>
  </si>
  <si>
    <t>La hauteur baratiné est 3.2 m, récupérée sur le limnigramme en archives pour la date du 7 mai 1969, ce qui donne une cote de 264.45 m NGFo. Il s'agit d'un pic de crue très bref le limni porte la mention "deversement amont" pour cette date. Si on retient les cotes Hydromet soit une hauteur de 2.7 m le débit correspondant serait plus proche de 850 m3/s que ce soit avec la courbe de tarage CNR ou via Baratin.</t>
  </si>
  <si>
    <t>Baratin avec h revue à 2.7m. La valeur du max an CNR est questionnée</t>
  </si>
  <si>
    <t>la valeur CNR retenue serait à confirmer</t>
  </si>
  <si>
    <t xml:space="preserve">Productueur :  </t>
  </si>
  <si>
    <t>Hy-dro Consultant</t>
  </si>
  <si>
    <t xml:space="preserve">Contact : </t>
  </si>
  <si>
    <t>Antoine Bard</t>
  </si>
  <si>
    <t>antoine.bard@hydro-consultant.com</t>
  </si>
  <si>
    <t xml:space="preserve">Date : </t>
  </si>
  <si>
    <t xml:space="preserve">Projet : </t>
  </si>
  <si>
    <t>Actualisation de l'hydrologie du Rhône</t>
  </si>
  <si>
    <t xml:space="preserve">Contenu : </t>
  </si>
  <si>
    <t xml:space="preserve">Ensemble des échantilllons de crue, débits maximum instantanés, échantillonné par année civile. Source des données : 1 = Données référence CNR ou historique, 2 =  réestimation BaRatin. Incertitudes : 1 = application du modèle d'incertitude, 2 spaghettis avec incertitude totale issue de l'analyse Baratin. </t>
  </si>
  <si>
    <t>01/11/1840</t>
  </si>
  <si>
    <t>19/12/1845</t>
  </si>
  <si>
    <t>28/11/1846</t>
  </si>
  <si>
    <t>14/04/1847</t>
  </si>
  <si>
    <t>15/04/1848</t>
  </si>
  <si>
    <t>27/11/1849</t>
  </si>
  <si>
    <t>03/02/1850</t>
  </si>
  <si>
    <t>02/08/1851</t>
  </si>
  <si>
    <t>22/08/1852</t>
  </si>
  <si>
    <t>06/04/1853</t>
  </si>
  <si>
    <t>25/12/1854</t>
  </si>
  <si>
    <t>13/01/1857</t>
  </si>
  <si>
    <t>28/12/1858</t>
  </si>
  <si>
    <t>02/11/1859</t>
  </si>
  <si>
    <t>03/10/1860</t>
  </si>
  <si>
    <t>02/01/1861</t>
  </si>
  <si>
    <t>01/02/1862</t>
  </si>
  <si>
    <t>26/09/1863</t>
  </si>
  <si>
    <t>14/02/1866</t>
  </si>
  <si>
    <t>10/04/1867</t>
  </si>
  <si>
    <t>29/12/1868</t>
  </si>
  <si>
    <t>02/10/1870</t>
  </si>
  <si>
    <t>30/04/1871</t>
  </si>
  <si>
    <t>26/05/1872</t>
  </si>
  <si>
    <t>21/10/1874</t>
  </si>
  <si>
    <t>19/01/1875</t>
  </si>
  <si>
    <t>14/03/1876</t>
  </si>
  <si>
    <t>15/02/1877</t>
  </si>
  <si>
    <t>03/05/1878</t>
  </si>
  <si>
    <t>29/10/1880</t>
  </si>
  <si>
    <t>12/02/1881</t>
  </si>
  <si>
    <t>22/12/1884</t>
  </si>
  <si>
    <t>02/11/1885</t>
  </si>
  <si>
    <t>12/11/1886</t>
  </si>
  <si>
    <t>20/04/1888</t>
  </si>
  <si>
    <t>26/06/1889</t>
  </si>
  <si>
    <t>25/01/1890</t>
  </si>
  <si>
    <t>15/11/1891</t>
  </si>
  <si>
    <t>28/02/1893</t>
  </si>
  <si>
    <t>26/03/1895</t>
  </si>
  <si>
    <t>03/02/1897</t>
  </si>
  <si>
    <t>21/05/1898</t>
  </si>
  <si>
    <t>remarque</t>
  </si>
  <si>
    <t>01/01/1841</t>
  </si>
  <si>
    <t>01/01/1842</t>
  </si>
  <si>
    <t>01/01/1843</t>
  </si>
  <si>
    <t>01/01/1844</t>
  </si>
  <si>
    <t>H à Givors</t>
  </si>
  <si>
    <t>H à l'écluse de la Mulatière</t>
  </si>
  <si>
    <t>Cotes à Ternay</t>
  </si>
  <si>
    <t>h0</t>
  </si>
  <si>
    <t>hauteur différente de la valeur initiale CNR</t>
  </si>
  <si>
    <t>hauteur et date différente de la valeur initiale CNR</t>
  </si>
  <si>
    <t>date différente de la valeur initiale CNR</t>
  </si>
  <si>
    <t>Date CNR</t>
  </si>
  <si>
    <t>Date Archives</t>
  </si>
  <si>
    <t>différence en date</t>
  </si>
  <si>
    <t>Titre</t>
  </si>
  <si>
    <t>mise à jour</t>
  </si>
  <si>
    <t>échantillons revus à Chateaufort, Lyon et Ternay</t>
  </si>
  <si>
    <t>Annexe B2-3 Echantillons des QIX</t>
  </si>
  <si>
    <t>1840-11-01</t>
  </si>
  <si>
    <t>1860-09-27</t>
  </si>
  <si>
    <t>1861-01-02</t>
  </si>
  <si>
    <t>1862-02-01</t>
  </si>
  <si>
    <t>1863-09-26</t>
  </si>
  <si>
    <t>1864-06-12</t>
  </si>
  <si>
    <t>1865-10-24</t>
  </si>
  <si>
    <t>1866-02-08</t>
  </si>
  <si>
    <t>1867-04-10</t>
  </si>
  <si>
    <t>1868-12-24</t>
  </si>
  <si>
    <t>1869-11-30</t>
  </si>
  <si>
    <t>1870-11-02</t>
  </si>
  <si>
    <t>1871-02-10</t>
  </si>
  <si>
    <t>1872-05-26</t>
  </si>
  <si>
    <t>1873-03-14</t>
  </si>
  <si>
    <t>1874-11-20</t>
  </si>
  <si>
    <t>1875-08-07</t>
  </si>
  <si>
    <t>1876-03-14</t>
  </si>
  <si>
    <t>1877-02-15</t>
  </si>
  <si>
    <t>1878-05-26</t>
  </si>
  <si>
    <t>1879-01-01</t>
  </si>
  <si>
    <t>1880-10-25</t>
  </si>
  <si>
    <t>1881-09-03</t>
  </si>
  <si>
    <t>1882-10-28</t>
  </si>
  <si>
    <t>1883-01-02</t>
  </si>
  <si>
    <t>1884-12-21</t>
  </si>
  <si>
    <t>1885-10-28</t>
  </si>
  <si>
    <t>1886-11-09</t>
  </si>
  <si>
    <t>1887-12-11</t>
  </si>
  <si>
    <t>1888-10-04</t>
  </si>
  <si>
    <t>1889-06-16</t>
  </si>
  <si>
    <t>1890-01-25</t>
  </si>
  <si>
    <t>1891-12-31</t>
  </si>
  <si>
    <t>1892-02-10</t>
  </si>
  <si>
    <t>1893-03-17</t>
  </si>
  <si>
    <t>1894-06-15</t>
  </si>
  <si>
    <t>1895-03-27</t>
  </si>
  <si>
    <t>1896-03-10</t>
  </si>
  <si>
    <t>1897-02-04</t>
  </si>
  <si>
    <t>1898-05-13</t>
  </si>
  <si>
    <t>1899-01-16</t>
  </si>
  <si>
    <t>h1 à Pont-Morand</t>
  </si>
  <si>
    <t xml:space="preserve">Débit BaRatin Maxpost </t>
  </si>
  <si>
    <t>Débit_max_an_CNR</t>
  </si>
  <si>
    <t>Date max CNR</t>
  </si>
  <si>
    <t>www.planrhone.fr</t>
  </si>
  <si>
    <t>1845-12-18</t>
  </si>
  <si>
    <t>1846-10-29</t>
  </si>
  <si>
    <t>1847-04-09</t>
  </si>
  <si>
    <t>1848-04-15</t>
  </si>
  <si>
    <t>1849-11-26</t>
  </si>
  <si>
    <t>1850-01-28</t>
  </si>
  <si>
    <t>1851-08-02</t>
  </si>
  <si>
    <t>1852-08-22</t>
  </si>
  <si>
    <t>1853-04-06</t>
  </si>
  <si>
    <t>1854-12-25</t>
  </si>
  <si>
    <t>1855-10-21</t>
  </si>
  <si>
    <t>1856-05-31</t>
  </si>
  <si>
    <t>1857-10-09</t>
  </si>
  <si>
    <t>1858-04-07</t>
  </si>
  <si>
    <t>1859-11-02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</si>
</sst>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 x14ac:knownFonts="1">
    <font>
      <sz val="11"/>
      <color theme="1"/>
      <name val="Calibri"/>
      <family val="2"/>
      <scheme val="minor"/>
    </font>
    <font>
      <sz val="11"/>
      <color rgb="FFFF0000"/>
      <name val="Calibri"/>
      <family val="2"/>
      <scheme val="minor"/>
    </font>
    <font>
      <b/>
      <sz val="11"/>
      <color theme="1"/>
      <name val="Calibri"/>
      <family val="2"/>
      <scheme val="minor"/>
    </font>
  </fonts>
  <fills count="6">
    <fill>
      <patternFill patternType="none"/>
    </fill>
    <fill>
      <patternFill patternType="gray125"/>
    </fill>
    <fill>
      <patternFill patternType="solid">
        <fgColor theme="0" tint="-0.14999847407452621"/>
        <bgColor indexed="64"/>
      </patternFill>
    </fill>
    <fill>
      <patternFill patternType="solid">
        <fgColor theme="0" tint="-0.14996795556505021"/>
        <bgColor indexed="64"/>
      </patternFill>
    </fill>
    <fill>
      <patternFill patternType="solid">
        <fgColor rgb="FFFFFF00"/>
        <bgColor indexed="64"/>
      </patternFill>
    </fill>
    <fill>
      <patternFill patternType="solid">
        <fgColor theme="0"/>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s>
  <cellStyleXfs count="1">
    <xf numFmtId="0" fontId="0" fillId="0" borderId="0"/>
  </cellStyleXfs>
  <cellXfs count="26">
    <xf numFmtId="0" fontId="0" fillId="0" borderId="0" xfId="0"/>
    <xf numFmtId="14" fontId="0" fillId="0" borderId="0" xfId="0" applyNumberFormat="1"/>
    <xf numFmtId="1" fontId="0" fillId="0" borderId="0" xfId="0" applyNumberFormat="1"/>
    <xf numFmtId="164" fontId="0" fillId="0" borderId="0" xfId="0" applyNumberFormat="1"/>
    <xf numFmtId="0" fontId="0" fillId="0" borderId="0" xfId="0" applyAlignment="1">
      <alignment horizontal="left" vertical="top" wrapText="1"/>
    </xf>
    <xf numFmtId="0" fontId="0" fillId="0" borderId="0" xfId="0" applyAlignment="1">
      <alignment horizontal="center" vertical="top" wrapText="1"/>
    </xf>
    <xf numFmtId="0" fontId="0" fillId="0" borderId="0" xfId="0" applyAlignment="1">
      <alignment wrapText="1"/>
    </xf>
    <xf numFmtId="0" fontId="2" fillId="0" borderId="0" xfId="0" applyFont="1"/>
    <xf numFmtId="0" fontId="0" fillId="2" borderId="0" xfId="0" applyFill="1" applyAlignment="1">
      <alignment horizontal="left" vertical="top" wrapText="1"/>
    </xf>
    <xf numFmtId="0" fontId="0" fillId="3" borderId="0" xfId="0" applyFill="1" applyAlignment="1">
      <alignment horizontal="left" vertical="top" wrapText="1"/>
    </xf>
    <xf numFmtId="1" fontId="2" fillId="0" borderId="0" xfId="0" applyNumberFormat="1" applyFont="1"/>
    <xf numFmtId="22" fontId="0" fillId="0" borderId="0" xfId="0" applyNumberFormat="1"/>
    <xf numFmtId="10" fontId="0" fillId="0" borderId="0" xfId="0" applyNumberFormat="1"/>
    <xf numFmtId="0" fontId="2" fillId="0" borderId="1" xfId="0" applyFont="1" applyBorder="1"/>
    <xf numFmtId="0" fontId="0" fillId="0" borderId="1" xfId="0" applyBorder="1"/>
    <xf numFmtId="14" fontId="0" fillId="0" borderId="1" xfId="0" applyNumberFormat="1" applyBorder="1" applyAlignment="1">
      <alignment horizontal="left"/>
    </xf>
    <xf numFmtId="0" fontId="2" fillId="0" borderId="1" xfId="0" applyFont="1" applyBorder="1" applyAlignment="1">
      <alignment vertical="top"/>
    </xf>
    <xf numFmtId="0" fontId="0" fillId="0" borderId="1" xfId="0" applyBorder="1" applyAlignment="1">
      <alignment horizontal="left" vertical="top" wrapText="1"/>
    </xf>
    <xf numFmtId="2" fontId="0" fillId="0" borderId="0" xfId="0" applyNumberFormat="1"/>
    <xf numFmtId="0" fontId="2" fillId="0" borderId="2" xfId="0" applyFont="1" applyBorder="1"/>
    <xf numFmtId="0" fontId="2" fillId="0" borderId="0" xfId="0" applyFont="1" applyBorder="1"/>
    <xf numFmtId="0" fontId="2" fillId="0" borderId="3" xfId="0" applyFont="1" applyBorder="1"/>
    <xf numFmtId="14" fontId="0" fillId="5" borderId="0" xfId="0" applyNumberFormat="1" applyFill="1"/>
    <xf numFmtId="1" fontId="0" fillId="4" borderId="0" xfId="0" applyNumberFormat="1" applyFill="1"/>
    <xf numFmtId="1" fontId="0" fillId="5" borderId="0" xfId="0" applyNumberFormat="1" applyFill="1"/>
    <xf numFmtId="0" fontId="0" fillId="0" borderId="1" xfId="0"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oneCellAnchor>
    <xdr:from>
      <xdr:col>0</xdr:col>
      <xdr:colOff>22860</xdr:colOff>
      <xdr:row>0</xdr:row>
      <xdr:rowOff>0</xdr:rowOff>
    </xdr:from>
    <xdr:ext cx="895985" cy="895985"/>
    <xdr:pic>
      <xdr:nvPicPr>
        <xdr:cNvPr id="2" name="Image 1">
          <a:extLst>
            <a:ext uri="{FF2B5EF4-FFF2-40B4-BE49-F238E27FC236}">
              <a16:creationId xmlns:a16="http://schemas.microsoft.com/office/drawing/2014/main" id="{6744BB81-677D-46B9-BE75-71F7F1E6B449}"/>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 y="0"/>
          <a:ext cx="895985" cy="895985"/>
        </a:xfrm>
        <a:prstGeom prst="rect">
          <a:avLst/>
        </a:prstGeom>
        <a:noFill/>
      </xdr:spPr>
    </xdr:pic>
    <xdr:clientData/>
  </xdr:oneCellAnchor>
  <xdr:oneCellAnchor>
    <xdr:from>
      <xdr:col>1</xdr:col>
      <xdr:colOff>53340</xdr:colOff>
      <xdr:row>0</xdr:row>
      <xdr:rowOff>22860</xdr:rowOff>
    </xdr:from>
    <xdr:ext cx="791845" cy="784225"/>
    <xdr:pic>
      <xdr:nvPicPr>
        <xdr:cNvPr id="3" name="Image3">
          <a:extLst>
            <a:ext uri="{FF2B5EF4-FFF2-40B4-BE49-F238E27FC236}">
              <a16:creationId xmlns:a16="http://schemas.microsoft.com/office/drawing/2014/main" id="{83E89CF7-DC7D-4024-8383-D7A9CCEBCB9E}"/>
            </a:ext>
          </a:extLst>
        </xdr:cNvPr>
        <xdr:cNvPicPr/>
      </xdr:nvPicPr>
      <xdr:blipFill>
        <a:blip xmlns:r="http://schemas.openxmlformats.org/officeDocument/2006/relationships" r:embed="rId2">
          <a:lum contrast="10000"/>
          <a:alphaModFix/>
        </a:blip>
        <a:srcRect/>
        <a:stretch>
          <a:fillRect/>
        </a:stretch>
      </xdr:blipFill>
      <xdr:spPr>
        <a:xfrm>
          <a:off x="883920" y="22860"/>
          <a:ext cx="791845" cy="784225"/>
        </a:xfrm>
        <a:prstGeom prst="rect">
          <a:avLst/>
        </a:prstGeom>
      </xdr:spPr>
    </xdr:pic>
    <xdr:clientData/>
  </xdr:oneCellAnchor>
  <xdr:twoCellAnchor editAs="oneCell">
    <xdr:from>
      <xdr:col>1</xdr:col>
      <xdr:colOff>3078480</xdr:colOff>
      <xdr:row>41</xdr:row>
      <xdr:rowOff>175260</xdr:rowOff>
    </xdr:from>
    <xdr:to>
      <xdr:col>2</xdr:col>
      <xdr:colOff>781050</xdr:colOff>
      <xdr:row>45</xdr:row>
      <xdr:rowOff>106045</xdr:rowOff>
    </xdr:to>
    <xdr:pic>
      <xdr:nvPicPr>
        <xdr:cNvPr id="4" name="Image5">
          <a:extLst>
            <a:ext uri="{FF2B5EF4-FFF2-40B4-BE49-F238E27FC236}">
              <a16:creationId xmlns:a16="http://schemas.microsoft.com/office/drawing/2014/main" id="{E4AE6D1A-2A1F-4178-91AB-A390C0110DE8}"/>
            </a:ext>
          </a:extLst>
        </xdr:cNvPr>
        <xdr:cNvPicPr/>
      </xdr:nvPicPr>
      <xdr:blipFill>
        <a:blip xmlns:r="http://schemas.openxmlformats.org/officeDocument/2006/relationships" r:embed="rId3">
          <a:lum contrast="10000"/>
          <a:alphaModFix/>
        </a:blip>
        <a:srcRect/>
        <a:stretch>
          <a:fillRect/>
        </a:stretch>
      </xdr:blipFill>
      <xdr:spPr>
        <a:xfrm>
          <a:off x="4038600" y="8404860"/>
          <a:ext cx="1703070" cy="662305"/>
        </a:xfrm>
        <a:prstGeom prst="rect">
          <a:avLst/>
        </a:prstGeom>
      </xdr:spPr>
    </xdr:pic>
    <xdr:clientData/>
  </xdr:twoCellAnchor>
  <xdr:twoCellAnchor editAs="oneCell">
    <xdr:from>
      <xdr:col>1</xdr:col>
      <xdr:colOff>1501140</xdr:colOff>
      <xdr:row>0</xdr:row>
      <xdr:rowOff>15240</xdr:rowOff>
    </xdr:from>
    <xdr:to>
      <xdr:col>1</xdr:col>
      <xdr:colOff>2419350</xdr:colOff>
      <xdr:row>6</xdr:row>
      <xdr:rowOff>66675</xdr:rowOff>
    </xdr:to>
    <xdr:pic>
      <xdr:nvPicPr>
        <xdr:cNvPr id="5" name="Image1">
          <a:extLst>
            <a:ext uri="{FF2B5EF4-FFF2-40B4-BE49-F238E27FC236}">
              <a16:creationId xmlns:a16="http://schemas.microsoft.com/office/drawing/2014/main" id="{2BCBABAD-74C5-4248-8BED-5A730498C76E}"/>
            </a:ext>
          </a:extLst>
        </xdr:cNvPr>
        <xdr:cNvPicPr/>
      </xdr:nvPicPr>
      <xdr:blipFill>
        <a:blip xmlns:r="http://schemas.openxmlformats.org/officeDocument/2006/relationships" r:embed="rId4">
          <a:lum contrast="10000"/>
          <a:alphaModFix/>
        </a:blip>
        <a:srcRect/>
        <a:stretch>
          <a:fillRect/>
        </a:stretch>
      </xdr:blipFill>
      <xdr:spPr>
        <a:xfrm>
          <a:off x="2461260" y="15240"/>
          <a:ext cx="918210" cy="1148715"/>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DE402A-FF96-42C9-840E-4A515FBB2576}">
  <dimension ref="A10:B45"/>
  <sheetViews>
    <sheetView tabSelected="1" view="pageLayout" zoomScaleNormal="100" workbookViewId="0">
      <selection activeCell="B18" sqref="B18"/>
    </sheetView>
  </sheetViews>
  <sheetFormatPr baseColWidth="10" defaultRowHeight="14.4" x14ac:dyDescent="0.3"/>
  <cols>
    <col min="1" max="1" width="13.44140625" bestFit="1" customWidth="1"/>
    <col min="2" max="2" width="55.88671875" customWidth="1"/>
  </cols>
  <sheetData>
    <row r="10" spans="1:2" x14ac:dyDescent="0.3">
      <c r="A10" s="13" t="s">
        <v>304</v>
      </c>
      <c r="B10" s="13" t="s">
        <v>307</v>
      </c>
    </row>
    <row r="11" spans="1:2" x14ac:dyDescent="0.3">
      <c r="A11" s="13" t="s">
        <v>237</v>
      </c>
      <c r="B11" s="14" t="s">
        <v>238</v>
      </c>
    </row>
    <row r="12" spans="1:2" x14ac:dyDescent="0.3">
      <c r="A12" s="13" t="s">
        <v>239</v>
      </c>
      <c r="B12" s="14" t="s">
        <v>240</v>
      </c>
    </row>
    <row r="13" spans="1:2" x14ac:dyDescent="0.3">
      <c r="A13" s="14"/>
      <c r="B13" s="14" t="s">
        <v>241</v>
      </c>
    </row>
    <row r="14" spans="1:2" x14ac:dyDescent="0.3">
      <c r="A14" s="14"/>
      <c r="B14" s="14"/>
    </row>
    <row r="15" spans="1:2" x14ac:dyDescent="0.3">
      <c r="A15" s="13" t="s">
        <v>242</v>
      </c>
      <c r="B15" s="15">
        <v>43235</v>
      </c>
    </row>
    <row r="16" spans="1:2" x14ac:dyDescent="0.3">
      <c r="A16" s="13" t="s">
        <v>243</v>
      </c>
      <c r="B16" s="14" t="s">
        <v>244</v>
      </c>
    </row>
    <row r="17" spans="1:2" ht="72" x14ac:dyDescent="0.3">
      <c r="A17" s="16" t="s">
        <v>245</v>
      </c>
      <c r="B17" s="17" t="s">
        <v>246</v>
      </c>
    </row>
    <row r="18" spans="1:2" x14ac:dyDescent="0.3">
      <c r="A18" s="14" t="s">
        <v>305</v>
      </c>
      <c r="B18" s="25" t="s">
        <v>306</v>
      </c>
    </row>
    <row r="45" spans="1:1" x14ac:dyDescent="0.3">
      <c r="A45" t="s">
        <v>353</v>
      </c>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O94"/>
  <sheetViews>
    <sheetView topLeftCell="A49" workbookViewId="0">
      <selection activeCell="C3" sqref="C3:C94"/>
    </sheetView>
  </sheetViews>
  <sheetFormatPr baseColWidth="10" defaultRowHeight="14.4" x14ac:dyDescent="0.3"/>
  <cols>
    <col min="1" max="1" width="10.5546875" bestFit="1" customWidth="1"/>
    <col min="2" max="2" width="8" bestFit="1" customWidth="1"/>
    <col min="3" max="3" width="6.5546875" bestFit="1" customWidth="1"/>
    <col min="4" max="4" width="16.88671875" bestFit="1" customWidth="1"/>
    <col min="5" max="5" width="17.44140625" bestFit="1" customWidth="1"/>
    <col min="6" max="6" width="23.109375" bestFit="1" customWidth="1"/>
    <col min="7" max="7" width="15.77734375" bestFit="1" customWidth="1"/>
    <col min="8" max="9" width="15.21875" bestFit="1" customWidth="1"/>
    <col min="10" max="10" width="16.88671875" bestFit="1" customWidth="1"/>
    <col min="11" max="11" width="15.88671875" bestFit="1" customWidth="1"/>
    <col min="12" max="12" width="34" bestFit="1" customWidth="1"/>
    <col min="13" max="13" width="15.5546875" bestFit="1" customWidth="1"/>
    <col min="14" max="14" width="34.88671875" bestFit="1" customWidth="1"/>
    <col min="15" max="15" width="43.33203125" bestFit="1" customWidth="1"/>
  </cols>
  <sheetData>
    <row r="2" spans="1:15" x14ac:dyDescent="0.3">
      <c r="A2" t="s">
        <v>0</v>
      </c>
      <c r="B2" t="s">
        <v>1</v>
      </c>
      <c r="C2" t="s">
        <v>2</v>
      </c>
      <c r="D2" t="s">
        <v>3</v>
      </c>
      <c r="E2" t="s">
        <v>4</v>
      </c>
      <c r="F2" s="7" t="s">
        <v>5</v>
      </c>
      <c r="G2" t="s">
        <v>6</v>
      </c>
      <c r="H2" t="s">
        <v>7</v>
      </c>
      <c r="I2" t="s">
        <v>8</v>
      </c>
      <c r="J2" t="s">
        <v>9</v>
      </c>
      <c r="K2" t="s">
        <v>16</v>
      </c>
      <c r="L2" t="s">
        <v>13</v>
      </c>
      <c r="N2" s="13" t="s">
        <v>2</v>
      </c>
      <c r="O2" s="13" t="s">
        <v>13</v>
      </c>
    </row>
    <row r="3" spans="1:15" x14ac:dyDescent="0.3">
      <c r="A3" s="1">
        <v>9133</v>
      </c>
      <c r="B3" t="s">
        <v>10</v>
      </c>
      <c r="C3">
        <v>1</v>
      </c>
      <c r="D3" s="2" t="s">
        <v>10</v>
      </c>
      <c r="E3" s="2">
        <v>919</v>
      </c>
      <c r="F3" s="10">
        <v>919</v>
      </c>
      <c r="G3" s="2">
        <v>774.49305000000004</v>
      </c>
      <c r="H3" s="2">
        <v>852.5942</v>
      </c>
      <c r="I3" s="2">
        <v>1024.0416</v>
      </c>
      <c r="J3" s="2">
        <v>1119.1661999999999</v>
      </c>
      <c r="K3" s="3" t="str">
        <f>IF(C3=2,IF(E3&lt;&gt;"NA",(F3-E3)/AVERAGE(E3:F3),(F3-D3)/AVERAGE(D3,F3)),"")</f>
        <v/>
      </c>
      <c r="N3" s="13" t="s">
        <v>11</v>
      </c>
      <c r="O3" s="13" t="s">
        <v>14</v>
      </c>
    </row>
    <row r="4" spans="1:15" x14ac:dyDescent="0.3">
      <c r="A4" s="1">
        <v>9498</v>
      </c>
      <c r="B4" t="s">
        <v>10</v>
      </c>
      <c r="C4">
        <v>1</v>
      </c>
      <c r="D4" s="2" t="s">
        <v>10</v>
      </c>
      <c r="E4" s="2">
        <v>820</v>
      </c>
      <c r="F4" s="10">
        <v>820</v>
      </c>
      <c r="G4" s="2">
        <v>698.98235</v>
      </c>
      <c r="H4" s="2">
        <v>771.83939999999996</v>
      </c>
      <c r="I4" s="2">
        <v>893.17619999999999</v>
      </c>
      <c r="J4" s="2">
        <v>966.40875000000005</v>
      </c>
      <c r="K4" s="3" t="str">
        <f t="shared" ref="K4:K67" si="0">IF(C4=2,IF(E4&lt;&gt;"NA",(F4-E4)/AVERAGE(E4:F4),(F4-D4)/AVERAGE(D4,F4)),"")</f>
        <v/>
      </c>
      <c r="N4" s="13" t="s">
        <v>12</v>
      </c>
      <c r="O4" s="13" t="s">
        <v>15</v>
      </c>
    </row>
    <row r="5" spans="1:15" x14ac:dyDescent="0.3">
      <c r="A5" s="1">
        <v>9863</v>
      </c>
      <c r="B5" t="s">
        <v>10</v>
      </c>
      <c r="C5">
        <v>1</v>
      </c>
      <c r="D5" s="2" t="s">
        <v>10</v>
      </c>
      <c r="E5" s="2">
        <v>1140</v>
      </c>
      <c r="F5" s="10">
        <v>1140</v>
      </c>
      <c r="G5" s="2">
        <v>908.57669999999996</v>
      </c>
      <c r="H5" s="2">
        <v>1024.9350999999999</v>
      </c>
      <c r="I5" s="2">
        <v>1317.3858</v>
      </c>
      <c r="J5" s="2">
        <v>1517.6410000000001</v>
      </c>
      <c r="K5" s="3" t="str">
        <f t="shared" si="0"/>
        <v/>
      </c>
    </row>
    <row r="6" spans="1:15" x14ac:dyDescent="0.3">
      <c r="A6" s="1">
        <v>10228</v>
      </c>
      <c r="B6" t="s">
        <v>10</v>
      </c>
      <c r="C6">
        <v>1</v>
      </c>
      <c r="D6" s="2" t="s">
        <v>10</v>
      </c>
      <c r="E6" s="2">
        <v>872</v>
      </c>
      <c r="F6" s="10">
        <v>872</v>
      </c>
      <c r="G6" s="2">
        <v>736.93965000000003</v>
      </c>
      <c r="H6" s="2">
        <v>803.68299999999999</v>
      </c>
      <c r="I6" s="2">
        <v>959.66099999999994</v>
      </c>
      <c r="J6" s="2">
        <v>1032.98515</v>
      </c>
      <c r="K6" s="3" t="str">
        <f t="shared" si="0"/>
        <v/>
      </c>
    </row>
    <row r="7" spans="1:15" x14ac:dyDescent="0.3">
      <c r="A7" s="1">
        <v>10594</v>
      </c>
      <c r="B7" t="s">
        <v>10</v>
      </c>
      <c r="C7">
        <v>1</v>
      </c>
      <c r="D7" s="2" t="s">
        <v>10</v>
      </c>
      <c r="E7" s="2">
        <v>876</v>
      </c>
      <c r="F7" s="10">
        <v>876</v>
      </c>
      <c r="G7" s="2">
        <v>744.41004999999996</v>
      </c>
      <c r="H7" s="2">
        <v>809.44960000000003</v>
      </c>
      <c r="I7" s="2">
        <v>961.61090000000002</v>
      </c>
      <c r="J7" s="2">
        <v>1033.0237</v>
      </c>
      <c r="K7" s="3" t="str">
        <f t="shared" si="0"/>
        <v/>
      </c>
    </row>
    <row r="8" spans="1:15" x14ac:dyDescent="0.3">
      <c r="A8" s="1">
        <v>10959</v>
      </c>
      <c r="B8" t="s">
        <v>10</v>
      </c>
      <c r="C8">
        <v>1</v>
      </c>
      <c r="D8" s="2" t="s">
        <v>10</v>
      </c>
      <c r="E8" s="2">
        <v>1100</v>
      </c>
      <c r="F8" s="10">
        <v>1100</v>
      </c>
      <c r="G8" s="2">
        <v>854.27314999999999</v>
      </c>
      <c r="H8" s="2">
        <v>988.13499999999999</v>
      </c>
      <c r="I8" s="2">
        <v>1237.6152</v>
      </c>
      <c r="J8" s="2">
        <v>1425.09105</v>
      </c>
      <c r="K8" s="3" t="str">
        <f t="shared" si="0"/>
        <v/>
      </c>
    </row>
    <row r="9" spans="1:15" x14ac:dyDescent="0.3">
      <c r="A9" s="1">
        <v>11324</v>
      </c>
      <c r="B9" t="s">
        <v>10</v>
      </c>
      <c r="C9">
        <v>1</v>
      </c>
      <c r="D9" s="2" t="s">
        <v>10</v>
      </c>
      <c r="E9" s="2">
        <v>1037</v>
      </c>
      <c r="F9" s="10">
        <v>1037</v>
      </c>
      <c r="G9" s="2">
        <v>816.57225000000005</v>
      </c>
      <c r="H9" s="2">
        <v>937.90779999999995</v>
      </c>
      <c r="I9" s="2">
        <v>1174.1148000000001</v>
      </c>
      <c r="J9" s="2">
        <v>1302.7228</v>
      </c>
      <c r="K9" s="3" t="str">
        <f t="shared" si="0"/>
        <v/>
      </c>
    </row>
    <row r="10" spans="1:15" x14ac:dyDescent="0.3">
      <c r="A10" s="1">
        <v>11689</v>
      </c>
      <c r="B10" t="s">
        <v>10</v>
      </c>
      <c r="C10">
        <v>1</v>
      </c>
      <c r="D10" s="2" t="s">
        <v>10</v>
      </c>
      <c r="E10" s="2">
        <v>952</v>
      </c>
      <c r="F10" s="10">
        <v>952</v>
      </c>
      <c r="G10" s="2">
        <v>805.92089999999996</v>
      </c>
      <c r="H10" s="2">
        <v>885.06439999999998</v>
      </c>
      <c r="I10" s="2">
        <v>1053.0939000000001</v>
      </c>
      <c r="J10" s="2">
        <v>1156.0238999999999</v>
      </c>
      <c r="K10" s="3" t="str">
        <f t="shared" si="0"/>
        <v/>
      </c>
    </row>
    <row r="11" spans="1:15" x14ac:dyDescent="0.3">
      <c r="A11" s="1">
        <v>12055</v>
      </c>
      <c r="B11" t="s">
        <v>10</v>
      </c>
      <c r="C11">
        <v>1</v>
      </c>
      <c r="D11" s="2" t="s">
        <v>10</v>
      </c>
      <c r="E11" s="2">
        <v>746</v>
      </c>
      <c r="F11" s="10">
        <v>746</v>
      </c>
      <c r="G11" s="2">
        <v>669.83399999999995</v>
      </c>
      <c r="H11" s="2">
        <v>714.96529999999996</v>
      </c>
      <c r="I11" s="2">
        <v>814.39200000000005</v>
      </c>
      <c r="J11" s="2">
        <v>870.49360000000001</v>
      </c>
      <c r="K11" s="3" t="str">
        <f t="shared" si="0"/>
        <v/>
      </c>
    </row>
    <row r="12" spans="1:15" x14ac:dyDescent="0.3">
      <c r="A12" s="1">
        <v>12420</v>
      </c>
      <c r="B12" t="s">
        <v>10</v>
      </c>
      <c r="C12">
        <v>1</v>
      </c>
      <c r="D12" s="2" t="s">
        <v>10</v>
      </c>
      <c r="E12" s="2">
        <v>838</v>
      </c>
      <c r="F12" s="10">
        <v>838</v>
      </c>
      <c r="G12" s="2">
        <v>728.15660000000003</v>
      </c>
      <c r="H12" s="2">
        <v>780.33550000000002</v>
      </c>
      <c r="I12" s="2">
        <v>920.32709999999997</v>
      </c>
      <c r="J12" s="2">
        <v>997.36289999999997</v>
      </c>
      <c r="K12" s="3" t="str">
        <f t="shared" si="0"/>
        <v/>
      </c>
    </row>
    <row r="13" spans="1:15" x14ac:dyDescent="0.3">
      <c r="A13" s="1">
        <v>12785</v>
      </c>
      <c r="B13" t="s">
        <v>10</v>
      </c>
      <c r="C13">
        <v>1</v>
      </c>
      <c r="D13" s="2" t="s">
        <v>10</v>
      </c>
      <c r="E13" s="2">
        <v>900</v>
      </c>
      <c r="F13" s="10">
        <v>900</v>
      </c>
      <c r="G13" s="2">
        <v>764.91115000000002</v>
      </c>
      <c r="H13" s="2">
        <v>833.27859999999998</v>
      </c>
      <c r="I13" s="2">
        <v>989.73030000000006</v>
      </c>
      <c r="J13" s="2">
        <v>1084.66625</v>
      </c>
      <c r="K13" s="3" t="str">
        <f t="shared" si="0"/>
        <v/>
      </c>
    </row>
    <row r="14" spans="1:15" x14ac:dyDescent="0.3">
      <c r="A14" s="1">
        <v>13150</v>
      </c>
      <c r="B14" t="s">
        <v>10</v>
      </c>
      <c r="C14">
        <v>1</v>
      </c>
      <c r="D14" s="2" t="s">
        <v>10</v>
      </c>
      <c r="E14" s="2">
        <v>1090</v>
      </c>
      <c r="F14" s="10">
        <v>1090</v>
      </c>
      <c r="G14" s="2">
        <v>890.66525000000001</v>
      </c>
      <c r="H14" s="2">
        <v>993.27210000000002</v>
      </c>
      <c r="I14" s="2">
        <v>1227.7443000000001</v>
      </c>
      <c r="J14" s="2">
        <v>1393.7112500000001</v>
      </c>
      <c r="K14" s="3" t="str">
        <f t="shared" si="0"/>
        <v/>
      </c>
    </row>
    <row r="15" spans="1:15" x14ac:dyDescent="0.3">
      <c r="A15" s="1">
        <v>13516</v>
      </c>
      <c r="B15" t="s">
        <v>10</v>
      </c>
      <c r="C15">
        <v>1</v>
      </c>
      <c r="D15" s="2" t="s">
        <v>10</v>
      </c>
      <c r="E15" s="2">
        <v>950</v>
      </c>
      <c r="F15" s="10">
        <v>950</v>
      </c>
      <c r="G15" s="2">
        <v>764.96529999999996</v>
      </c>
      <c r="H15" s="2">
        <v>867.75599999999997</v>
      </c>
      <c r="I15" s="2">
        <v>1051.3302000000001</v>
      </c>
      <c r="J15" s="2">
        <v>1167.93055</v>
      </c>
      <c r="K15" s="3" t="str">
        <f t="shared" si="0"/>
        <v/>
      </c>
    </row>
    <row r="16" spans="1:15" x14ac:dyDescent="0.3">
      <c r="A16" s="1">
        <v>13881</v>
      </c>
      <c r="B16" t="s">
        <v>10</v>
      </c>
      <c r="C16">
        <v>1</v>
      </c>
      <c r="D16" s="2" t="s">
        <v>10</v>
      </c>
      <c r="E16" s="2">
        <v>960</v>
      </c>
      <c r="F16" s="10">
        <v>960</v>
      </c>
      <c r="G16" s="2">
        <v>815.59069999999997</v>
      </c>
      <c r="H16" s="2">
        <v>879.99829999999997</v>
      </c>
      <c r="I16" s="2">
        <v>1063.1827000000001</v>
      </c>
      <c r="J16" s="2">
        <v>1137.35175</v>
      </c>
      <c r="K16" s="3" t="str">
        <f t="shared" si="0"/>
        <v/>
      </c>
    </row>
    <row r="17" spans="1:11" x14ac:dyDescent="0.3">
      <c r="A17" s="1">
        <v>14246</v>
      </c>
      <c r="B17" t="s">
        <v>10</v>
      </c>
      <c r="C17">
        <v>1</v>
      </c>
      <c r="D17" s="2" t="s">
        <v>10</v>
      </c>
      <c r="E17" s="2">
        <v>890</v>
      </c>
      <c r="F17" s="10">
        <v>890</v>
      </c>
      <c r="G17" s="2">
        <v>769.65660000000003</v>
      </c>
      <c r="H17" s="2">
        <v>828.41079999999999</v>
      </c>
      <c r="I17" s="2">
        <v>980.73540000000003</v>
      </c>
      <c r="J17" s="2">
        <v>1083.5288</v>
      </c>
      <c r="K17" s="3" t="str">
        <f t="shared" si="0"/>
        <v/>
      </c>
    </row>
    <row r="18" spans="1:11" x14ac:dyDescent="0.3">
      <c r="A18" s="1">
        <v>14611</v>
      </c>
      <c r="B18" t="s">
        <v>10</v>
      </c>
      <c r="C18">
        <v>1</v>
      </c>
      <c r="D18" s="2" t="s">
        <v>10</v>
      </c>
      <c r="E18" s="2">
        <v>960</v>
      </c>
      <c r="F18" s="10">
        <v>960</v>
      </c>
      <c r="G18" s="2">
        <v>811.45860000000005</v>
      </c>
      <c r="H18" s="2">
        <v>879.63149999999996</v>
      </c>
      <c r="I18" s="2">
        <v>1065.8422</v>
      </c>
      <c r="J18" s="2">
        <v>1163.5316499999999</v>
      </c>
      <c r="K18" s="3" t="str">
        <f t="shared" si="0"/>
        <v/>
      </c>
    </row>
    <row r="19" spans="1:11" x14ac:dyDescent="0.3">
      <c r="A19" s="1">
        <v>14977</v>
      </c>
      <c r="B19" t="s">
        <v>10</v>
      </c>
      <c r="C19">
        <v>1</v>
      </c>
      <c r="D19" s="2" t="s">
        <v>10</v>
      </c>
      <c r="E19" s="2">
        <v>910</v>
      </c>
      <c r="F19" s="10">
        <v>910</v>
      </c>
      <c r="G19" s="2">
        <v>776.40205000000003</v>
      </c>
      <c r="H19" s="2">
        <v>839.52710000000002</v>
      </c>
      <c r="I19" s="2">
        <v>1003.957</v>
      </c>
      <c r="J19" s="2">
        <v>1120.829</v>
      </c>
      <c r="K19" s="3" t="str">
        <f t="shared" si="0"/>
        <v/>
      </c>
    </row>
    <row r="20" spans="1:11" x14ac:dyDescent="0.3">
      <c r="A20" s="1">
        <v>15342</v>
      </c>
      <c r="B20" t="s">
        <v>10</v>
      </c>
      <c r="C20">
        <v>1</v>
      </c>
      <c r="D20" s="2" t="s">
        <v>10</v>
      </c>
      <c r="E20" s="2">
        <v>720</v>
      </c>
      <c r="F20" s="10">
        <v>720</v>
      </c>
      <c r="G20" s="2">
        <v>646.04444999999998</v>
      </c>
      <c r="H20" s="2">
        <v>691.96199999999999</v>
      </c>
      <c r="I20" s="2">
        <v>776.19370000000004</v>
      </c>
      <c r="J20" s="2">
        <v>813.07830000000001</v>
      </c>
      <c r="K20" s="3" t="str">
        <f t="shared" si="0"/>
        <v/>
      </c>
    </row>
    <row r="21" spans="1:11" x14ac:dyDescent="0.3">
      <c r="A21" s="1">
        <v>15707</v>
      </c>
      <c r="B21" t="s">
        <v>10</v>
      </c>
      <c r="C21">
        <v>1</v>
      </c>
      <c r="D21" s="2" t="s">
        <v>10</v>
      </c>
      <c r="E21" s="2">
        <v>1000</v>
      </c>
      <c r="F21" s="10">
        <v>1000</v>
      </c>
      <c r="G21" s="2">
        <v>832.51184999999998</v>
      </c>
      <c r="H21" s="2">
        <v>903.26350000000002</v>
      </c>
      <c r="I21" s="2">
        <v>1112.6470999999999</v>
      </c>
      <c r="J21" s="2">
        <v>1229.6610000000001</v>
      </c>
      <c r="K21" s="3" t="str">
        <f t="shared" si="0"/>
        <v/>
      </c>
    </row>
    <row r="22" spans="1:11" x14ac:dyDescent="0.3">
      <c r="A22" s="1">
        <v>16400</v>
      </c>
      <c r="B22" t="s">
        <v>10</v>
      </c>
      <c r="C22">
        <v>1</v>
      </c>
      <c r="D22" s="2" t="s">
        <v>10</v>
      </c>
      <c r="E22" s="2">
        <v>1520</v>
      </c>
      <c r="F22" s="10">
        <v>1520</v>
      </c>
      <c r="G22" s="2">
        <v>956.90715</v>
      </c>
      <c r="H22" s="2">
        <v>1272.4811999999999</v>
      </c>
      <c r="I22" s="2">
        <v>1919.4829</v>
      </c>
      <c r="J22" s="2">
        <v>2522.3002999999999</v>
      </c>
      <c r="K22" s="3" t="str">
        <f t="shared" si="0"/>
        <v/>
      </c>
    </row>
    <row r="23" spans="1:11" x14ac:dyDescent="0.3">
      <c r="A23" s="1">
        <v>16438</v>
      </c>
      <c r="B23" t="s">
        <v>10</v>
      </c>
      <c r="C23">
        <v>1</v>
      </c>
      <c r="D23" s="2" t="s">
        <v>10</v>
      </c>
      <c r="E23" s="2">
        <v>840</v>
      </c>
      <c r="F23" s="10">
        <v>840</v>
      </c>
      <c r="G23" s="2">
        <v>712.42714999999998</v>
      </c>
      <c r="H23" s="2">
        <v>789.00710000000004</v>
      </c>
      <c r="I23" s="2">
        <v>917.54150000000004</v>
      </c>
      <c r="J23" s="2">
        <v>996.00705000000005</v>
      </c>
      <c r="K23" s="3" t="str">
        <f t="shared" si="0"/>
        <v/>
      </c>
    </row>
    <row r="24" spans="1:11" x14ac:dyDescent="0.3">
      <c r="A24" s="1">
        <v>16803</v>
      </c>
      <c r="B24" t="s">
        <v>10</v>
      </c>
      <c r="C24">
        <v>1</v>
      </c>
      <c r="D24" s="2" t="s">
        <v>10</v>
      </c>
      <c r="E24" s="2">
        <v>1060</v>
      </c>
      <c r="F24" s="10">
        <v>1060</v>
      </c>
      <c r="G24" s="2">
        <v>983.46569999999997</v>
      </c>
      <c r="H24" s="2">
        <v>1025.8335</v>
      </c>
      <c r="I24" s="2">
        <v>1110.9232999999999</v>
      </c>
      <c r="J24" s="2">
        <v>1171.1063999999999</v>
      </c>
      <c r="K24" s="3" t="str">
        <f t="shared" si="0"/>
        <v/>
      </c>
    </row>
    <row r="25" spans="1:11" x14ac:dyDescent="0.3">
      <c r="A25" s="1">
        <v>17168</v>
      </c>
      <c r="B25" t="s">
        <v>10</v>
      </c>
      <c r="C25">
        <v>1</v>
      </c>
      <c r="D25" s="2" t="s">
        <v>10</v>
      </c>
      <c r="E25" s="2">
        <v>970</v>
      </c>
      <c r="F25" s="10">
        <v>970</v>
      </c>
      <c r="G25" s="2">
        <v>898.78504999999996</v>
      </c>
      <c r="H25" s="2">
        <v>935.16409999999996</v>
      </c>
      <c r="I25" s="2">
        <v>1011.0431</v>
      </c>
      <c r="J25" s="2">
        <v>1060.04105</v>
      </c>
      <c r="K25" s="3" t="str">
        <f t="shared" si="0"/>
        <v/>
      </c>
    </row>
    <row r="26" spans="1:11" x14ac:dyDescent="0.3">
      <c r="A26" s="1">
        <v>17533</v>
      </c>
      <c r="B26" t="s">
        <v>10</v>
      </c>
      <c r="C26">
        <v>1</v>
      </c>
      <c r="D26" s="2" t="s">
        <v>10</v>
      </c>
      <c r="E26" s="2">
        <v>990</v>
      </c>
      <c r="F26" s="10">
        <v>990</v>
      </c>
      <c r="G26" s="2">
        <v>912.82439999999997</v>
      </c>
      <c r="H26" s="2">
        <v>954.27599999999995</v>
      </c>
      <c r="I26" s="2">
        <v>1036.6509000000001</v>
      </c>
      <c r="J26" s="2">
        <v>1092.17985</v>
      </c>
      <c r="K26" s="3" t="str">
        <f t="shared" si="0"/>
        <v/>
      </c>
    </row>
    <row r="27" spans="1:11" x14ac:dyDescent="0.3">
      <c r="A27" s="1">
        <v>17899</v>
      </c>
      <c r="B27" t="s">
        <v>10</v>
      </c>
      <c r="C27">
        <v>1</v>
      </c>
      <c r="D27" s="2" t="s">
        <v>10</v>
      </c>
      <c r="E27" s="2">
        <v>730</v>
      </c>
      <c r="F27" s="10">
        <v>730</v>
      </c>
      <c r="G27" s="2">
        <v>691.80195000000003</v>
      </c>
      <c r="H27" s="2">
        <v>715.58439999999996</v>
      </c>
      <c r="I27" s="2">
        <v>750.88589999999999</v>
      </c>
      <c r="J27" s="2">
        <v>769.95240000000001</v>
      </c>
      <c r="K27" s="3" t="str">
        <f t="shared" si="0"/>
        <v/>
      </c>
    </row>
    <row r="28" spans="1:11" x14ac:dyDescent="0.3">
      <c r="A28" s="1">
        <v>18264</v>
      </c>
      <c r="B28" t="s">
        <v>10</v>
      </c>
      <c r="C28">
        <v>1</v>
      </c>
      <c r="D28" s="2" t="s">
        <v>10</v>
      </c>
      <c r="E28" s="2">
        <v>1150</v>
      </c>
      <c r="F28" s="10">
        <v>1150</v>
      </c>
      <c r="G28" s="2">
        <v>1045.8194000000001</v>
      </c>
      <c r="H28" s="2">
        <v>1105.6365000000001</v>
      </c>
      <c r="I28" s="2">
        <v>1211.7064</v>
      </c>
      <c r="J28" s="2">
        <v>1286.0950499999999</v>
      </c>
      <c r="K28" s="3" t="str">
        <f t="shared" si="0"/>
        <v/>
      </c>
    </row>
    <row r="29" spans="1:11" x14ac:dyDescent="0.3">
      <c r="A29" s="1">
        <v>18629</v>
      </c>
      <c r="B29" t="s">
        <v>10</v>
      </c>
      <c r="C29">
        <v>1</v>
      </c>
      <c r="D29" s="2" t="s">
        <v>10</v>
      </c>
      <c r="E29" s="2">
        <v>1220</v>
      </c>
      <c r="F29" s="10">
        <v>1220</v>
      </c>
      <c r="G29" s="2">
        <v>1116.8132000000001</v>
      </c>
      <c r="H29" s="2">
        <v>1169.0889999999999</v>
      </c>
      <c r="I29" s="2">
        <v>1293.1018999999999</v>
      </c>
      <c r="J29" s="2">
        <v>1385.1922999999999</v>
      </c>
      <c r="K29" s="3" t="str">
        <f t="shared" si="0"/>
        <v/>
      </c>
    </row>
    <row r="30" spans="1:11" x14ac:dyDescent="0.3">
      <c r="A30" s="1">
        <v>18994</v>
      </c>
      <c r="B30" t="s">
        <v>10</v>
      </c>
      <c r="C30">
        <v>1</v>
      </c>
      <c r="D30" s="2" t="s">
        <v>10</v>
      </c>
      <c r="E30" s="2">
        <v>1170</v>
      </c>
      <c r="F30" s="10">
        <v>1170</v>
      </c>
      <c r="G30" s="2">
        <v>1077.7047</v>
      </c>
      <c r="H30" s="2">
        <v>1121.674</v>
      </c>
      <c r="I30" s="2">
        <v>1232.7461000000001</v>
      </c>
      <c r="J30" s="2">
        <v>1293.7769499999999</v>
      </c>
      <c r="K30" s="3" t="str">
        <f t="shared" si="0"/>
        <v/>
      </c>
    </row>
    <row r="31" spans="1:11" x14ac:dyDescent="0.3">
      <c r="A31" s="1">
        <v>19360</v>
      </c>
      <c r="B31" t="s">
        <v>10</v>
      </c>
      <c r="C31">
        <v>1</v>
      </c>
      <c r="D31" s="2" t="s">
        <v>10</v>
      </c>
      <c r="E31" s="2">
        <v>870</v>
      </c>
      <c r="F31" s="10">
        <v>870</v>
      </c>
      <c r="G31" s="2">
        <v>820.4126</v>
      </c>
      <c r="H31" s="2">
        <v>848.15150000000006</v>
      </c>
      <c r="I31" s="2">
        <v>900.79549999999995</v>
      </c>
      <c r="J31" s="2">
        <v>941.03504999999996</v>
      </c>
      <c r="K31" s="3" t="str">
        <f t="shared" si="0"/>
        <v/>
      </c>
    </row>
    <row r="32" spans="1:11" x14ac:dyDescent="0.3">
      <c r="A32" s="1">
        <v>19725</v>
      </c>
      <c r="B32" t="s">
        <v>10</v>
      </c>
      <c r="C32">
        <v>1</v>
      </c>
      <c r="D32" s="2" t="s">
        <v>10</v>
      </c>
      <c r="E32" s="2">
        <v>1230</v>
      </c>
      <c r="F32" s="10">
        <v>1230</v>
      </c>
      <c r="G32" s="2">
        <v>1112.52655</v>
      </c>
      <c r="H32" s="2">
        <v>1176.7911999999999</v>
      </c>
      <c r="I32" s="2">
        <v>1302.6419000000001</v>
      </c>
      <c r="J32" s="2">
        <v>1376.3079</v>
      </c>
      <c r="K32" s="3" t="str">
        <f t="shared" si="0"/>
        <v/>
      </c>
    </row>
    <row r="33" spans="1:11" x14ac:dyDescent="0.3">
      <c r="A33" s="1">
        <v>20090</v>
      </c>
      <c r="B33" t="s">
        <v>10</v>
      </c>
      <c r="C33">
        <v>1</v>
      </c>
      <c r="D33" s="2" t="s">
        <v>10</v>
      </c>
      <c r="E33" s="2">
        <v>1150</v>
      </c>
      <c r="F33" s="10">
        <v>1150</v>
      </c>
      <c r="G33" s="2">
        <v>1027.8949</v>
      </c>
      <c r="H33" s="2">
        <v>1101.0651</v>
      </c>
      <c r="I33" s="2">
        <v>1213.7398000000001</v>
      </c>
      <c r="J33" s="2">
        <v>1266.53035</v>
      </c>
      <c r="K33" s="3" t="str">
        <f t="shared" si="0"/>
        <v/>
      </c>
    </row>
    <row r="34" spans="1:11" x14ac:dyDescent="0.3">
      <c r="A34" s="1">
        <v>20455</v>
      </c>
      <c r="B34" t="s">
        <v>10</v>
      </c>
      <c r="C34">
        <v>1</v>
      </c>
      <c r="D34" s="2" t="s">
        <v>10</v>
      </c>
      <c r="E34" s="2">
        <v>1000</v>
      </c>
      <c r="F34" s="10">
        <v>1000</v>
      </c>
      <c r="G34" s="2">
        <v>922.12900000000002</v>
      </c>
      <c r="H34" s="2">
        <v>964.56590000000006</v>
      </c>
      <c r="I34" s="2">
        <v>1046.1400000000001</v>
      </c>
      <c r="J34" s="2">
        <v>1116.32635</v>
      </c>
      <c r="K34" s="3" t="str">
        <f t="shared" si="0"/>
        <v/>
      </c>
    </row>
    <row r="35" spans="1:11" x14ac:dyDescent="0.3">
      <c r="A35" s="1">
        <v>20821</v>
      </c>
      <c r="B35" t="s">
        <v>10</v>
      </c>
      <c r="C35">
        <v>1</v>
      </c>
      <c r="D35" s="2" t="s">
        <v>10</v>
      </c>
      <c r="E35" s="2">
        <v>930</v>
      </c>
      <c r="F35" s="10">
        <v>930</v>
      </c>
      <c r="G35" s="2">
        <v>866.23685</v>
      </c>
      <c r="H35" s="2">
        <v>901.04769999999996</v>
      </c>
      <c r="I35" s="2">
        <v>965.3981</v>
      </c>
      <c r="J35" s="2">
        <v>1000.7529500000001</v>
      </c>
      <c r="K35" s="3" t="str">
        <f t="shared" si="0"/>
        <v/>
      </c>
    </row>
    <row r="36" spans="1:11" x14ac:dyDescent="0.3">
      <c r="A36" s="1">
        <v>21186</v>
      </c>
      <c r="B36" t="s">
        <v>10</v>
      </c>
      <c r="C36">
        <v>1</v>
      </c>
      <c r="D36" s="2" t="s">
        <v>10</v>
      </c>
      <c r="E36" s="2">
        <v>820</v>
      </c>
      <c r="F36" s="10">
        <v>820</v>
      </c>
      <c r="G36" s="2">
        <v>774.99064999999996</v>
      </c>
      <c r="H36" s="2">
        <v>799.35550000000001</v>
      </c>
      <c r="I36" s="2">
        <v>852.97280000000001</v>
      </c>
      <c r="J36" s="2">
        <v>876.72595000000001</v>
      </c>
      <c r="K36" s="3" t="str">
        <f t="shared" si="0"/>
        <v/>
      </c>
    </row>
    <row r="37" spans="1:11" x14ac:dyDescent="0.3">
      <c r="A37" s="1">
        <v>21551</v>
      </c>
      <c r="B37" t="s">
        <v>10</v>
      </c>
      <c r="C37">
        <v>1</v>
      </c>
      <c r="D37" s="2" t="s">
        <v>10</v>
      </c>
      <c r="E37" s="2">
        <v>800</v>
      </c>
      <c r="F37" s="10">
        <v>800</v>
      </c>
      <c r="G37" s="2">
        <v>754.87260000000003</v>
      </c>
      <c r="H37" s="2">
        <v>776.73220000000003</v>
      </c>
      <c r="I37" s="2">
        <v>829.02509999999995</v>
      </c>
      <c r="J37" s="2">
        <v>855.34</v>
      </c>
      <c r="K37" s="3" t="str">
        <f t="shared" si="0"/>
        <v/>
      </c>
    </row>
    <row r="38" spans="1:11" x14ac:dyDescent="0.3">
      <c r="A38" s="1">
        <v>21916</v>
      </c>
      <c r="B38" t="s">
        <v>10</v>
      </c>
      <c r="C38">
        <v>1</v>
      </c>
      <c r="D38" s="2" t="s">
        <v>10</v>
      </c>
      <c r="E38" s="2">
        <v>1120</v>
      </c>
      <c r="F38" s="10">
        <v>1120</v>
      </c>
      <c r="G38" s="2">
        <v>1019.4888</v>
      </c>
      <c r="H38" s="2">
        <v>1067.1541999999999</v>
      </c>
      <c r="I38" s="2">
        <v>1176.7134000000001</v>
      </c>
      <c r="J38" s="2">
        <v>1250.8995500000001</v>
      </c>
      <c r="K38" s="3" t="str">
        <f t="shared" si="0"/>
        <v/>
      </c>
    </row>
    <row r="39" spans="1:11" x14ac:dyDescent="0.3">
      <c r="A39" s="1">
        <v>22282</v>
      </c>
      <c r="B39" t="s">
        <v>10</v>
      </c>
      <c r="C39">
        <v>1</v>
      </c>
      <c r="D39" s="2" t="s">
        <v>10</v>
      </c>
      <c r="E39" s="2">
        <v>950</v>
      </c>
      <c r="F39" s="10">
        <v>950</v>
      </c>
      <c r="G39" s="2">
        <v>890.26464999999996</v>
      </c>
      <c r="H39" s="2">
        <v>915.63670000000002</v>
      </c>
      <c r="I39" s="2">
        <v>993.96280000000002</v>
      </c>
      <c r="J39" s="2">
        <v>1041.2760000000001</v>
      </c>
      <c r="K39" s="3" t="str">
        <f t="shared" si="0"/>
        <v/>
      </c>
    </row>
    <row r="40" spans="1:11" x14ac:dyDescent="0.3">
      <c r="A40" s="1">
        <v>22647</v>
      </c>
      <c r="B40" t="s">
        <v>10</v>
      </c>
      <c r="C40">
        <v>1</v>
      </c>
      <c r="D40" s="2" t="s">
        <v>10</v>
      </c>
      <c r="E40" s="2">
        <v>970</v>
      </c>
      <c r="F40" s="10">
        <v>970</v>
      </c>
      <c r="G40" s="2">
        <v>894.25345000000004</v>
      </c>
      <c r="H40" s="2">
        <v>929.79510000000005</v>
      </c>
      <c r="I40" s="2">
        <v>1006.0151</v>
      </c>
      <c r="J40" s="2">
        <v>1050.4268999999999</v>
      </c>
      <c r="K40" s="3" t="str">
        <f t="shared" si="0"/>
        <v/>
      </c>
    </row>
    <row r="41" spans="1:11" x14ac:dyDescent="0.3">
      <c r="A41" s="1">
        <v>23236</v>
      </c>
      <c r="B41" t="s">
        <v>10</v>
      </c>
      <c r="C41">
        <v>1</v>
      </c>
      <c r="D41" s="2" t="s">
        <v>10</v>
      </c>
      <c r="E41" s="2">
        <v>928</v>
      </c>
      <c r="F41" s="10">
        <v>928</v>
      </c>
      <c r="G41" s="2">
        <v>861.39765</v>
      </c>
      <c r="H41" s="2">
        <v>894.54269999999997</v>
      </c>
      <c r="I41" s="2">
        <v>962.56200000000001</v>
      </c>
      <c r="J41" s="2">
        <v>1011.5313</v>
      </c>
      <c r="K41" s="3" t="str">
        <f t="shared" si="0"/>
        <v/>
      </c>
    </row>
    <row r="42" spans="1:11" x14ac:dyDescent="0.3">
      <c r="A42" s="1">
        <v>23456</v>
      </c>
      <c r="B42" t="s">
        <v>10</v>
      </c>
      <c r="C42">
        <v>1</v>
      </c>
      <c r="D42" s="2" t="s">
        <v>10</v>
      </c>
      <c r="E42" s="2">
        <v>640</v>
      </c>
      <c r="F42" s="10">
        <v>640</v>
      </c>
      <c r="G42" s="2">
        <v>611.7944</v>
      </c>
      <c r="H42" s="2">
        <v>627.05589999999995</v>
      </c>
      <c r="I42" s="2">
        <v>658.11810000000003</v>
      </c>
      <c r="J42" s="2">
        <v>673.78605000000005</v>
      </c>
      <c r="K42" s="3" t="str">
        <f t="shared" si="0"/>
        <v/>
      </c>
    </row>
    <row r="43" spans="1:11" x14ac:dyDescent="0.3">
      <c r="A43" s="1">
        <v>23920</v>
      </c>
      <c r="B43" t="s">
        <v>10</v>
      </c>
      <c r="C43">
        <v>1</v>
      </c>
      <c r="D43" s="2" t="s">
        <v>10</v>
      </c>
      <c r="E43" s="2">
        <v>991</v>
      </c>
      <c r="F43" s="10">
        <v>991</v>
      </c>
      <c r="G43" s="2">
        <v>934.24120000000005</v>
      </c>
      <c r="H43" s="2">
        <v>958.87059999999997</v>
      </c>
      <c r="I43" s="2">
        <v>1040.4843000000001</v>
      </c>
      <c r="J43" s="2">
        <v>1113.8603000000001</v>
      </c>
      <c r="K43" s="3" t="str">
        <f t="shared" si="0"/>
        <v/>
      </c>
    </row>
    <row r="44" spans="1:11" x14ac:dyDescent="0.3">
      <c r="A44" s="1">
        <v>24147</v>
      </c>
      <c r="B44" t="s">
        <v>10</v>
      </c>
      <c r="C44">
        <v>1</v>
      </c>
      <c r="D44" s="2" t="s">
        <v>10</v>
      </c>
      <c r="E44" s="2">
        <v>919</v>
      </c>
      <c r="F44" s="10">
        <v>919</v>
      </c>
      <c r="G44" s="2">
        <v>855.90544999999997</v>
      </c>
      <c r="H44" s="2">
        <v>888.63909999999998</v>
      </c>
      <c r="I44" s="2">
        <v>950.20960000000002</v>
      </c>
      <c r="J44" s="2">
        <v>993.29740000000004</v>
      </c>
      <c r="K44" s="3" t="str">
        <f t="shared" si="0"/>
        <v/>
      </c>
    </row>
    <row r="45" spans="1:11" x14ac:dyDescent="0.3">
      <c r="A45" s="1">
        <v>24654</v>
      </c>
      <c r="B45" t="s">
        <v>10</v>
      </c>
      <c r="C45">
        <v>1</v>
      </c>
      <c r="D45" s="2" t="s">
        <v>10</v>
      </c>
      <c r="E45" s="2">
        <v>812</v>
      </c>
      <c r="F45" s="10">
        <v>812</v>
      </c>
      <c r="G45" s="2">
        <v>763.91700000000003</v>
      </c>
      <c r="H45" s="2">
        <v>793.82640000000004</v>
      </c>
      <c r="I45" s="2">
        <v>841.26850000000002</v>
      </c>
      <c r="J45" s="2">
        <v>868.70039999999995</v>
      </c>
      <c r="K45" s="3" t="str">
        <f t="shared" si="0"/>
        <v/>
      </c>
    </row>
    <row r="46" spans="1:11" x14ac:dyDescent="0.3">
      <c r="A46" s="1">
        <v>25103</v>
      </c>
      <c r="B46" t="s">
        <v>10</v>
      </c>
      <c r="C46">
        <v>1</v>
      </c>
      <c r="D46" s="2" t="s">
        <v>10</v>
      </c>
      <c r="E46" s="2">
        <v>1280</v>
      </c>
      <c r="F46" s="10">
        <v>1280</v>
      </c>
      <c r="G46" s="2">
        <v>1154.89915</v>
      </c>
      <c r="H46" s="2">
        <v>1224.2429</v>
      </c>
      <c r="I46" s="2">
        <v>1362.1024</v>
      </c>
      <c r="J46" s="2">
        <v>1459.5724499999999</v>
      </c>
      <c r="K46" s="3" t="str">
        <f t="shared" si="0"/>
        <v/>
      </c>
    </row>
    <row r="47" spans="1:11" x14ac:dyDescent="0.3">
      <c r="A47" s="1">
        <v>25430</v>
      </c>
      <c r="B47" t="s">
        <v>10</v>
      </c>
      <c r="C47">
        <v>1</v>
      </c>
      <c r="D47" s="2" t="s">
        <v>10</v>
      </c>
      <c r="E47" s="2">
        <v>919</v>
      </c>
      <c r="F47" s="10">
        <v>919</v>
      </c>
      <c r="G47" s="2">
        <v>858.21780000000001</v>
      </c>
      <c r="H47" s="2">
        <v>892.85149999999999</v>
      </c>
      <c r="I47" s="2">
        <v>949.553</v>
      </c>
      <c r="J47" s="2">
        <v>1006.17275</v>
      </c>
      <c r="K47" s="3" t="str">
        <f t="shared" si="0"/>
        <v/>
      </c>
    </row>
    <row r="48" spans="1:11" x14ac:dyDescent="0.3">
      <c r="A48" s="1">
        <v>25748</v>
      </c>
      <c r="B48" t="s">
        <v>10</v>
      </c>
      <c r="C48">
        <v>1</v>
      </c>
      <c r="D48" s="2" t="s">
        <v>10</v>
      </c>
      <c r="E48" s="2">
        <v>1110</v>
      </c>
      <c r="F48" s="10">
        <v>1110</v>
      </c>
      <c r="G48" s="2">
        <v>1013.1315499999999</v>
      </c>
      <c r="H48" s="2">
        <v>1067.5675000000001</v>
      </c>
      <c r="I48" s="2">
        <v>1164.1403</v>
      </c>
      <c r="J48" s="2">
        <v>1225.95805</v>
      </c>
      <c r="K48" s="3" t="str">
        <f t="shared" si="0"/>
        <v/>
      </c>
    </row>
    <row r="49" spans="1:15" x14ac:dyDescent="0.3">
      <c r="A49" s="1">
        <v>26172</v>
      </c>
      <c r="B49" t="s">
        <v>10</v>
      </c>
      <c r="C49">
        <v>1</v>
      </c>
      <c r="D49" s="2" t="s">
        <v>10</v>
      </c>
      <c r="E49" s="2">
        <v>695</v>
      </c>
      <c r="F49" s="10">
        <v>695</v>
      </c>
      <c r="G49" s="2">
        <v>665.96159999999998</v>
      </c>
      <c r="H49" s="2">
        <v>681.04089999999997</v>
      </c>
      <c r="I49" s="2">
        <v>715.55989999999997</v>
      </c>
      <c r="J49" s="2">
        <v>737.06465000000003</v>
      </c>
      <c r="K49" s="3" t="str">
        <f t="shared" si="0"/>
        <v/>
      </c>
    </row>
    <row r="50" spans="1:15" x14ac:dyDescent="0.3">
      <c r="A50" s="1">
        <v>26626</v>
      </c>
      <c r="B50" t="s">
        <v>10</v>
      </c>
      <c r="C50">
        <v>1</v>
      </c>
      <c r="D50" s="2" t="s">
        <v>10</v>
      </c>
      <c r="E50" s="2">
        <v>887</v>
      </c>
      <c r="F50" s="10">
        <v>887</v>
      </c>
      <c r="G50" s="2">
        <v>822.32714999999996</v>
      </c>
      <c r="H50" s="2">
        <v>862.42139999999995</v>
      </c>
      <c r="I50" s="2">
        <v>927.54589999999996</v>
      </c>
      <c r="J50" s="2">
        <v>964.51755000000003</v>
      </c>
      <c r="K50" s="3" t="str">
        <f t="shared" si="0"/>
        <v/>
      </c>
    </row>
    <row r="51" spans="1:15" x14ac:dyDescent="0.3">
      <c r="A51" s="1">
        <v>26862</v>
      </c>
      <c r="B51" t="s">
        <v>10</v>
      </c>
      <c r="C51">
        <v>1</v>
      </c>
      <c r="D51" s="2" t="s">
        <v>10</v>
      </c>
      <c r="E51" s="2">
        <v>1020</v>
      </c>
      <c r="F51" s="10">
        <v>1020</v>
      </c>
      <c r="G51" s="2">
        <v>935.85744999999997</v>
      </c>
      <c r="H51" s="2">
        <v>977.41409999999996</v>
      </c>
      <c r="I51" s="2">
        <v>1066.3253999999999</v>
      </c>
      <c r="J51" s="2">
        <v>1129.3622</v>
      </c>
      <c r="K51" s="3" t="str">
        <f t="shared" si="0"/>
        <v/>
      </c>
    </row>
    <row r="52" spans="1:15" x14ac:dyDescent="0.3">
      <c r="A52" s="1">
        <v>27209</v>
      </c>
      <c r="B52" t="s">
        <v>10</v>
      </c>
      <c r="C52">
        <v>1</v>
      </c>
      <c r="D52" s="2" t="s">
        <v>10</v>
      </c>
      <c r="E52" s="2">
        <v>1130</v>
      </c>
      <c r="F52" s="10">
        <v>1130</v>
      </c>
      <c r="G52" s="2">
        <v>1041.74785</v>
      </c>
      <c r="H52" s="2">
        <v>1086.2636</v>
      </c>
      <c r="I52" s="2">
        <v>1182.059</v>
      </c>
      <c r="J52" s="2">
        <v>1265.0814</v>
      </c>
      <c r="K52" s="3" t="str">
        <f t="shared" si="0"/>
        <v/>
      </c>
    </row>
    <row r="53" spans="1:15" x14ac:dyDescent="0.3">
      <c r="A53" s="1">
        <v>27652</v>
      </c>
      <c r="B53" t="s">
        <v>10</v>
      </c>
      <c r="C53">
        <v>1</v>
      </c>
      <c r="D53" s="2" t="s">
        <v>10</v>
      </c>
      <c r="E53" s="2">
        <v>928</v>
      </c>
      <c r="F53" s="10">
        <v>928</v>
      </c>
      <c r="G53" s="2">
        <v>863.81740000000002</v>
      </c>
      <c r="H53" s="2">
        <v>900.45510000000002</v>
      </c>
      <c r="I53" s="2">
        <v>965.82349999999997</v>
      </c>
      <c r="J53" s="2">
        <v>1010.3649</v>
      </c>
      <c r="K53" s="3" t="str">
        <f t="shared" si="0"/>
        <v/>
      </c>
    </row>
    <row r="54" spans="1:15" x14ac:dyDescent="0.3">
      <c r="A54" s="1">
        <v>28104</v>
      </c>
      <c r="B54" t="s">
        <v>10</v>
      </c>
      <c r="C54">
        <v>1</v>
      </c>
      <c r="D54" s="2" t="s">
        <v>10</v>
      </c>
      <c r="E54" s="2">
        <v>1000</v>
      </c>
      <c r="F54" s="10">
        <v>1000</v>
      </c>
      <c r="G54" s="2">
        <v>921.51485000000002</v>
      </c>
      <c r="H54" s="2">
        <v>965.75779999999997</v>
      </c>
      <c r="I54" s="2">
        <v>1045.8996</v>
      </c>
      <c r="J54" s="2">
        <v>1095.8551</v>
      </c>
      <c r="K54" s="3" t="str">
        <f t="shared" si="0"/>
        <v/>
      </c>
    </row>
    <row r="55" spans="1:15" x14ac:dyDescent="0.3">
      <c r="A55" s="1">
        <v>28166</v>
      </c>
      <c r="B55" t="s">
        <v>10</v>
      </c>
      <c r="C55">
        <v>1</v>
      </c>
      <c r="D55" s="2" t="s">
        <v>10</v>
      </c>
      <c r="E55" s="2">
        <v>1050</v>
      </c>
      <c r="F55" s="10">
        <v>1050</v>
      </c>
      <c r="G55" s="2">
        <v>969.82105000000001</v>
      </c>
      <c r="H55" s="2">
        <v>1013.0706</v>
      </c>
      <c r="I55" s="2">
        <v>1096.9166</v>
      </c>
      <c r="J55" s="2">
        <v>1151.48675</v>
      </c>
      <c r="K55" s="3" t="str">
        <f t="shared" si="0"/>
        <v/>
      </c>
    </row>
    <row r="56" spans="1:15" x14ac:dyDescent="0.3">
      <c r="A56" s="1">
        <v>28710</v>
      </c>
      <c r="B56" t="s">
        <v>10</v>
      </c>
      <c r="C56">
        <v>1</v>
      </c>
      <c r="D56" s="2" t="s">
        <v>10</v>
      </c>
      <c r="E56" s="2">
        <v>975</v>
      </c>
      <c r="F56" s="10">
        <v>975</v>
      </c>
      <c r="G56" s="2">
        <v>911.25424999999996</v>
      </c>
      <c r="H56" s="2">
        <v>942.20860000000005</v>
      </c>
      <c r="I56" s="2">
        <v>1013.5001999999999</v>
      </c>
      <c r="J56" s="2">
        <v>1059.55385</v>
      </c>
      <c r="K56" s="3" t="str">
        <f t="shared" si="0"/>
        <v/>
      </c>
    </row>
    <row r="57" spans="1:15" x14ac:dyDescent="0.3">
      <c r="A57" s="1">
        <v>28883</v>
      </c>
      <c r="B57" t="s">
        <v>10</v>
      </c>
      <c r="C57">
        <v>1</v>
      </c>
      <c r="D57" s="2" t="s">
        <v>10</v>
      </c>
      <c r="E57" s="2">
        <v>1000</v>
      </c>
      <c r="F57" s="10">
        <v>1000</v>
      </c>
      <c r="G57" s="2">
        <v>933.85289999999998</v>
      </c>
      <c r="H57" s="2">
        <v>967.75419999999997</v>
      </c>
      <c r="I57" s="2">
        <v>1034.6672000000001</v>
      </c>
      <c r="J57" s="2">
        <v>1101.16065</v>
      </c>
      <c r="K57" s="3" t="str">
        <f t="shared" si="0"/>
        <v/>
      </c>
    </row>
    <row r="58" spans="1:15" x14ac:dyDescent="0.3">
      <c r="A58" s="1">
        <v>29410</v>
      </c>
      <c r="B58" t="s">
        <v>10</v>
      </c>
      <c r="C58">
        <v>1</v>
      </c>
      <c r="D58" s="2" t="s">
        <v>10</v>
      </c>
      <c r="E58" s="2">
        <v>1250</v>
      </c>
      <c r="F58" s="10">
        <v>1250</v>
      </c>
      <c r="G58" s="2">
        <v>1124.2040999999999</v>
      </c>
      <c r="H58" s="2">
        <v>1196.9981</v>
      </c>
      <c r="I58" s="2">
        <v>1323.6621</v>
      </c>
      <c r="J58" s="2">
        <v>1423.2935</v>
      </c>
      <c r="K58" s="3" t="str">
        <f t="shared" si="0"/>
        <v/>
      </c>
    </row>
    <row r="59" spans="1:15" x14ac:dyDescent="0.3">
      <c r="A59" s="1">
        <v>29874</v>
      </c>
      <c r="B59" t="s">
        <v>10</v>
      </c>
      <c r="C59">
        <v>1</v>
      </c>
      <c r="D59" s="2" t="s">
        <v>10</v>
      </c>
      <c r="E59" s="2">
        <v>1200</v>
      </c>
      <c r="F59" s="10">
        <v>1200</v>
      </c>
      <c r="G59" s="2">
        <v>1080.9150500000001</v>
      </c>
      <c r="H59" s="2">
        <v>1152.3224</v>
      </c>
      <c r="I59" s="2">
        <v>1261.6469</v>
      </c>
      <c r="J59" s="2">
        <v>1342.8766499999999</v>
      </c>
      <c r="K59" s="3" t="str">
        <f t="shared" si="0"/>
        <v/>
      </c>
    </row>
    <row r="60" spans="1:15" x14ac:dyDescent="0.3">
      <c r="A60" s="1">
        <v>29952</v>
      </c>
      <c r="B60" t="s">
        <v>10</v>
      </c>
      <c r="C60">
        <v>1</v>
      </c>
      <c r="D60" s="2" t="s">
        <v>10</v>
      </c>
      <c r="E60" s="2">
        <v>1070</v>
      </c>
      <c r="F60" s="10">
        <v>1070</v>
      </c>
      <c r="G60" s="2">
        <v>974.93344999999999</v>
      </c>
      <c r="H60" s="2">
        <v>1027.0101999999999</v>
      </c>
      <c r="I60" s="2">
        <v>1117.1719000000001</v>
      </c>
      <c r="J60" s="2">
        <v>1186.1069500000001</v>
      </c>
      <c r="K60" s="3" t="str">
        <f t="shared" si="0"/>
        <v/>
      </c>
    </row>
    <row r="61" spans="1:15" x14ac:dyDescent="0.3">
      <c r="A61" s="1">
        <v>30452</v>
      </c>
      <c r="B61" t="s">
        <v>10</v>
      </c>
      <c r="C61">
        <v>1</v>
      </c>
      <c r="D61" s="2" t="s">
        <v>10</v>
      </c>
      <c r="E61" s="2">
        <v>1090</v>
      </c>
      <c r="F61" s="10">
        <v>1090</v>
      </c>
      <c r="G61" s="2">
        <v>994.04970000000003</v>
      </c>
      <c r="H61" s="2">
        <v>1049.5205000000001</v>
      </c>
      <c r="I61" s="2">
        <v>1146.2961</v>
      </c>
      <c r="J61" s="2">
        <v>1198.73695</v>
      </c>
      <c r="K61" s="3" t="str">
        <f t="shared" si="0"/>
        <v/>
      </c>
    </row>
    <row r="62" spans="1:15" x14ac:dyDescent="0.3">
      <c r="A62" s="1">
        <v>30720</v>
      </c>
      <c r="B62" t="s">
        <v>10</v>
      </c>
      <c r="C62">
        <v>1</v>
      </c>
      <c r="D62" s="2" t="s">
        <v>10</v>
      </c>
      <c r="E62" s="2">
        <v>746</v>
      </c>
      <c r="F62" s="10">
        <v>746</v>
      </c>
      <c r="G62" s="2">
        <v>709.30134999999996</v>
      </c>
      <c r="H62" s="2">
        <v>731.59630000000004</v>
      </c>
      <c r="I62" s="2">
        <v>770.87609999999995</v>
      </c>
      <c r="J62" s="2">
        <v>794.57934999999998</v>
      </c>
      <c r="K62" s="3" t="str">
        <f t="shared" si="0"/>
        <v/>
      </c>
    </row>
    <row r="63" spans="1:15" x14ac:dyDescent="0.3">
      <c r="A63" s="1">
        <v>31070</v>
      </c>
      <c r="B63">
        <v>335.39</v>
      </c>
      <c r="C63">
        <v>2</v>
      </c>
      <c r="D63" s="2">
        <v>864</v>
      </c>
      <c r="E63" s="2">
        <v>873</v>
      </c>
      <c r="F63" s="10">
        <v>871.32299999999998</v>
      </c>
      <c r="G63" s="2">
        <v>817.46392500000002</v>
      </c>
      <c r="H63" s="2">
        <v>848.17825000000005</v>
      </c>
      <c r="I63" s="2">
        <v>919.07474999999999</v>
      </c>
      <c r="J63" s="2">
        <v>955.93972499999995</v>
      </c>
      <c r="K63" s="3">
        <f t="shared" si="0"/>
        <v>-1.9228090210356924E-3</v>
      </c>
      <c r="M63" s="11"/>
      <c r="O63" s="12"/>
    </row>
    <row r="64" spans="1:15" x14ac:dyDescent="0.3">
      <c r="A64" s="1">
        <v>31599</v>
      </c>
      <c r="B64">
        <v>335.27</v>
      </c>
      <c r="C64">
        <v>2</v>
      </c>
      <c r="D64" s="2">
        <v>827</v>
      </c>
      <c r="E64" s="2">
        <v>837</v>
      </c>
      <c r="F64" s="10">
        <v>832.69100000000003</v>
      </c>
      <c r="G64" s="2">
        <v>782.88610000000006</v>
      </c>
      <c r="H64" s="2">
        <v>814.33759999999995</v>
      </c>
      <c r="I64" s="2">
        <v>877.66780000000006</v>
      </c>
      <c r="J64" s="2">
        <v>910.25862500000005</v>
      </c>
      <c r="K64" s="3">
        <f t="shared" si="0"/>
        <v>-5.1614340617515088E-3</v>
      </c>
      <c r="M64" s="11"/>
      <c r="O64" s="12"/>
    </row>
    <row r="65" spans="1:15" x14ac:dyDescent="0.3">
      <c r="A65" s="1">
        <v>31936</v>
      </c>
      <c r="B65">
        <v>335.91500000000002</v>
      </c>
      <c r="C65">
        <v>2</v>
      </c>
      <c r="D65" s="2">
        <v>1057</v>
      </c>
      <c r="E65" s="2">
        <v>1075</v>
      </c>
      <c r="F65" s="10">
        <v>1048.43</v>
      </c>
      <c r="G65" s="2">
        <v>971.96585000000005</v>
      </c>
      <c r="H65" s="2">
        <v>1024.9614999999999</v>
      </c>
      <c r="I65" s="2">
        <v>1161.3295000000001</v>
      </c>
      <c r="J65" s="2">
        <v>1249.5572500000001</v>
      </c>
      <c r="K65" s="3">
        <f t="shared" si="0"/>
        <v>-2.5025548287440538E-2</v>
      </c>
      <c r="M65" s="11"/>
      <c r="O65" s="12"/>
    </row>
    <row r="66" spans="1:15" x14ac:dyDescent="0.3">
      <c r="A66" s="1">
        <v>32426</v>
      </c>
      <c r="B66">
        <v>335.87299999999999</v>
      </c>
      <c r="C66">
        <v>2</v>
      </c>
      <c r="D66" s="2">
        <v>1041.875</v>
      </c>
      <c r="E66" s="2">
        <v>1075</v>
      </c>
      <c r="F66" s="10">
        <v>1033.78</v>
      </c>
      <c r="G66" s="2">
        <v>960.86317499999996</v>
      </c>
      <c r="H66" s="2">
        <v>1012.138</v>
      </c>
      <c r="I66" s="2">
        <v>1133.1605</v>
      </c>
      <c r="J66" s="2">
        <v>1234.357</v>
      </c>
      <c r="K66" s="3">
        <f t="shared" si="0"/>
        <v>-3.9093693984199422E-2</v>
      </c>
      <c r="M66" s="11"/>
      <c r="O66" s="12"/>
    </row>
    <row r="67" spans="1:15" x14ac:dyDescent="0.3">
      <c r="A67" s="1">
        <v>32640</v>
      </c>
      <c r="B67">
        <v>334.69</v>
      </c>
      <c r="C67">
        <v>2</v>
      </c>
      <c r="D67" s="2">
        <v>649</v>
      </c>
      <c r="E67" s="2" t="s">
        <v>10</v>
      </c>
      <c r="F67" s="10">
        <v>655.98</v>
      </c>
      <c r="G67" s="2">
        <v>617.00689999999997</v>
      </c>
      <c r="H67" s="2">
        <v>639.22055</v>
      </c>
      <c r="I67" s="2">
        <v>684.41390000000001</v>
      </c>
      <c r="J67" s="2">
        <v>700.66354999999999</v>
      </c>
      <c r="K67" s="3">
        <f t="shared" si="0"/>
        <v>1.0697481953746445E-2</v>
      </c>
      <c r="M67" s="11"/>
      <c r="O67" s="12"/>
    </row>
    <row r="68" spans="1:15" x14ac:dyDescent="0.3">
      <c r="A68" s="1">
        <v>32919</v>
      </c>
      <c r="B68">
        <v>336.11</v>
      </c>
      <c r="C68">
        <v>2</v>
      </c>
      <c r="D68" s="2">
        <v>1142.5</v>
      </c>
      <c r="E68" s="2" t="s">
        <v>10</v>
      </c>
      <c r="F68" s="10">
        <v>1125.17</v>
      </c>
      <c r="G68" s="2">
        <v>1028.4322500000001</v>
      </c>
      <c r="H68" s="2">
        <v>1098.99</v>
      </c>
      <c r="I68" s="2">
        <v>1280.4715000000001</v>
      </c>
      <c r="J68" s="2">
        <v>1412.9232500000001</v>
      </c>
      <c r="K68" s="3">
        <f t="shared" ref="K68:K94" si="1">IF(C68=2,IF(E68&lt;&gt;"NA",(F68-E68)/AVERAGE(E68:F68),(F68-D68)/AVERAGE(D68,F68)),"")</f>
        <v>-1.528441087107024E-2</v>
      </c>
      <c r="M68" s="11"/>
      <c r="O68" s="12"/>
    </row>
    <row r="69" spans="1:15" x14ac:dyDescent="0.3">
      <c r="A69" s="1">
        <v>33406</v>
      </c>
      <c r="B69">
        <v>335.28800000000001</v>
      </c>
      <c r="C69">
        <v>2</v>
      </c>
      <c r="D69" s="2">
        <v>849.28200000000004</v>
      </c>
      <c r="E69" s="2">
        <v>846</v>
      </c>
      <c r="F69" s="10">
        <v>838.44100000000003</v>
      </c>
      <c r="G69" s="2">
        <v>786.37564999999995</v>
      </c>
      <c r="H69" s="2">
        <v>819.14139999999998</v>
      </c>
      <c r="I69" s="2">
        <v>879.33754999999996</v>
      </c>
      <c r="J69" s="2">
        <v>910.80825000000004</v>
      </c>
      <c r="K69" s="3">
        <f t="shared" si="1"/>
        <v>-8.9750843158056225E-3</v>
      </c>
      <c r="M69" s="11"/>
      <c r="O69" s="12"/>
    </row>
    <row r="70" spans="1:15" x14ac:dyDescent="0.3">
      <c r="A70" s="1">
        <v>33924</v>
      </c>
      <c r="B70">
        <v>335.62400000000002</v>
      </c>
      <c r="C70">
        <v>2</v>
      </c>
      <c r="D70" s="2">
        <v>964.28499999999997</v>
      </c>
      <c r="E70" s="2" t="s">
        <v>10</v>
      </c>
      <c r="F70" s="10">
        <v>948.649</v>
      </c>
      <c r="G70" s="2">
        <v>882.36234999999999</v>
      </c>
      <c r="H70" s="2">
        <v>924.80864999999994</v>
      </c>
      <c r="I70" s="2">
        <v>1015.8175</v>
      </c>
      <c r="J70" s="2">
        <v>1078.4012499999999</v>
      </c>
      <c r="K70" s="3">
        <f t="shared" si="1"/>
        <v>-1.6347662804885029E-2</v>
      </c>
      <c r="M70" s="11"/>
      <c r="O70" s="12"/>
    </row>
    <row r="71" spans="1:15" x14ac:dyDescent="0.3">
      <c r="A71" s="1">
        <v>34248</v>
      </c>
      <c r="B71">
        <v>335.83199999999999</v>
      </c>
      <c r="C71">
        <v>2</v>
      </c>
      <c r="D71" s="2">
        <v>1039.8</v>
      </c>
      <c r="E71" s="2">
        <v>1045</v>
      </c>
      <c r="F71" s="10">
        <v>1019.57</v>
      </c>
      <c r="G71" s="2">
        <v>942.36120000000005</v>
      </c>
      <c r="H71" s="2">
        <v>997.27409999999998</v>
      </c>
      <c r="I71" s="2">
        <v>1121.0675000000001</v>
      </c>
      <c r="J71" s="2">
        <v>1198.6667500000001</v>
      </c>
      <c r="K71" s="3">
        <f t="shared" si="1"/>
        <v>-2.463466968908775E-2</v>
      </c>
      <c r="M71" s="11"/>
      <c r="O71" s="12"/>
    </row>
    <row r="72" spans="1:15" x14ac:dyDescent="0.3">
      <c r="A72" s="1">
        <v>34591</v>
      </c>
      <c r="B72">
        <v>335.38</v>
      </c>
      <c r="C72">
        <v>2</v>
      </c>
      <c r="D72" s="2">
        <v>879.15</v>
      </c>
      <c r="E72" s="2">
        <v>890</v>
      </c>
      <c r="F72" s="10">
        <v>868.077</v>
      </c>
      <c r="G72" s="2">
        <v>817.90015000000005</v>
      </c>
      <c r="H72" s="2">
        <v>848.43555000000003</v>
      </c>
      <c r="I72" s="2">
        <v>916.83185000000003</v>
      </c>
      <c r="J72" s="2">
        <v>956.98824999999999</v>
      </c>
      <c r="K72" s="3">
        <f t="shared" si="1"/>
        <v>-2.4939749510402561E-2</v>
      </c>
      <c r="M72" s="11"/>
      <c r="O72" s="12"/>
    </row>
    <row r="73" spans="1:15" x14ac:dyDescent="0.3">
      <c r="A73" s="1">
        <v>34724</v>
      </c>
      <c r="B73">
        <v>335.59399999999999</v>
      </c>
      <c r="C73">
        <v>2</v>
      </c>
      <c r="D73" s="2">
        <v>958.42200000000003</v>
      </c>
      <c r="E73" s="2">
        <v>980</v>
      </c>
      <c r="F73" s="10">
        <v>938.58900000000006</v>
      </c>
      <c r="G73" s="2">
        <v>873.29362500000002</v>
      </c>
      <c r="H73" s="2">
        <v>911.48765000000003</v>
      </c>
      <c r="I73" s="2">
        <v>1002.018</v>
      </c>
      <c r="J73" s="2">
        <v>1051.1895</v>
      </c>
      <c r="K73" s="3">
        <f t="shared" si="1"/>
        <v>-4.3168182450748903E-2</v>
      </c>
      <c r="M73" s="11"/>
      <c r="O73" s="12"/>
    </row>
    <row r="74" spans="1:15" x14ac:dyDescent="0.3">
      <c r="A74" s="1">
        <v>35254</v>
      </c>
      <c r="B74">
        <v>335.61099999999999</v>
      </c>
      <c r="C74">
        <v>2</v>
      </c>
      <c r="D74" s="2">
        <v>1043.7470000000001</v>
      </c>
      <c r="E74" s="2">
        <v>1085</v>
      </c>
      <c r="F74" s="10">
        <v>1062.26</v>
      </c>
      <c r="G74" s="2">
        <v>970.64962500000001</v>
      </c>
      <c r="H74" s="2">
        <v>1008.215</v>
      </c>
      <c r="I74" s="2">
        <v>1119.796</v>
      </c>
      <c r="J74" s="2">
        <v>1192.6505</v>
      </c>
      <c r="K74" s="3">
        <f t="shared" si="1"/>
        <v>-2.1180481171353266E-2</v>
      </c>
      <c r="M74" s="11"/>
      <c r="O74" s="12"/>
    </row>
    <row r="75" spans="1:15" x14ac:dyDescent="0.3">
      <c r="A75" s="1">
        <v>35686</v>
      </c>
      <c r="B75">
        <v>335.15</v>
      </c>
      <c r="C75">
        <v>2</v>
      </c>
      <c r="D75" s="2">
        <v>853.83900000000006</v>
      </c>
      <c r="E75" s="2">
        <v>861</v>
      </c>
      <c r="F75" s="10">
        <v>894.59699999999998</v>
      </c>
      <c r="G75" s="2">
        <v>814.67994999999996</v>
      </c>
      <c r="H75" s="2">
        <v>849.15189999999996</v>
      </c>
      <c r="I75" s="2">
        <v>933.85029999999995</v>
      </c>
      <c r="J75" s="2">
        <v>977.01134999999999</v>
      </c>
      <c r="K75" s="3">
        <f t="shared" si="1"/>
        <v>3.8274159730279762E-2</v>
      </c>
      <c r="M75" s="11"/>
      <c r="O75" s="12"/>
    </row>
    <row r="76" spans="1:15" x14ac:dyDescent="0.3">
      <c r="A76" s="1">
        <v>36100</v>
      </c>
      <c r="B76">
        <v>335.32299999999998</v>
      </c>
      <c r="C76">
        <v>2</v>
      </c>
      <c r="D76" s="2">
        <v>918.25699999999995</v>
      </c>
      <c r="E76" s="2">
        <v>925</v>
      </c>
      <c r="F76" s="10">
        <v>956.16</v>
      </c>
      <c r="G76" s="2">
        <v>868.19142499999998</v>
      </c>
      <c r="H76" s="2">
        <v>912.89104999999995</v>
      </c>
      <c r="I76" s="2">
        <v>1004.2619999999999</v>
      </c>
      <c r="J76" s="2">
        <v>1044.8399999999999</v>
      </c>
      <c r="K76" s="3">
        <f t="shared" si="1"/>
        <v>3.3128495183822715E-2</v>
      </c>
      <c r="M76" s="11"/>
      <c r="O76" s="12"/>
    </row>
    <row r="77" spans="1:15" x14ac:dyDescent="0.3">
      <c r="A77" s="1">
        <v>36294</v>
      </c>
      <c r="B77">
        <v>335.78800000000001</v>
      </c>
      <c r="C77">
        <v>1</v>
      </c>
      <c r="D77" s="2">
        <v>1196.327</v>
      </c>
      <c r="E77" s="2">
        <v>1300</v>
      </c>
      <c r="F77" s="10">
        <v>1300</v>
      </c>
      <c r="G77" s="2">
        <v>1152.3484000000001</v>
      </c>
      <c r="H77" s="2">
        <v>1236.5636</v>
      </c>
      <c r="I77" s="2">
        <v>1378.7845</v>
      </c>
      <c r="J77" s="2">
        <v>1475.0743</v>
      </c>
      <c r="K77" s="3" t="str">
        <f t="shared" si="1"/>
        <v/>
      </c>
      <c r="L77" t="s">
        <v>236</v>
      </c>
      <c r="M77" s="11"/>
      <c r="O77" s="12"/>
    </row>
    <row r="78" spans="1:15" x14ac:dyDescent="0.3">
      <c r="A78" s="1">
        <v>36814</v>
      </c>
      <c r="B78">
        <v>335.45600000000002</v>
      </c>
      <c r="C78">
        <v>2</v>
      </c>
      <c r="D78" s="2">
        <v>1041.1320000000001</v>
      </c>
      <c r="E78" s="2">
        <v>960</v>
      </c>
      <c r="F78" s="10">
        <v>1004.6</v>
      </c>
      <c r="G78" s="2">
        <v>908.01324999999997</v>
      </c>
      <c r="H78" s="2">
        <v>951.29534999999998</v>
      </c>
      <c r="I78" s="2">
        <v>1048.0045</v>
      </c>
      <c r="J78" s="2">
        <v>1102.71675</v>
      </c>
      <c r="K78" s="3">
        <f t="shared" si="1"/>
        <v>4.5403644507787867E-2</v>
      </c>
      <c r="M78" s="11"/>
      <c r="O78" s="12"/>
    </row>
    <row r="79" spans="1:15" x14ac:dyDescent="0.3">
      <c r="A79" s="1">
        <v>36897</v>
      </c>
      <c r="B79" t="s">
        <v>10</v>
      </c>
      <c r="C79">
        <v>1</v>
      </c>
      <c r="D79" s="2">
        <v>1107.759</v>
      </c>
      <c r="E79" s="2">
        <v>1130</v>
      </c>
      <c r="F79" s="10">
        <v>1130</v>
      </c>
      <c r="G79" s="2">
        <v>1019.2649</v>
      </c>
      <c r="H79" s="2">
        <v>1069.3471</v>
      </c>
      <c r="I79" s="2">
        <v>1174.3749</v>
      </c>
      <c r="J79" s="2">
        <v>1246.7304999999999</v>
      </c>
      <c r="K79" s="3" t="str">
        <f t="shared" si="1"/>
        <v/>
      </c>
      <c r="M79" s="11"/>
      <c r="O79" s="12"/>
    </row>
    <row r="80" spans="1:15" x14ac:dyDescent="0.3">
      <c r="A80" s="1">
        <v>37575</v>
      </c>
      <c r="B80">
        <v>336.459</v>
      </c>
      <c r="C80">
        <v>1</v>
      </c>
      <c r="D80" s="2">
        <v>1362.33</v>
      </c>
      <c r="E80" s="2">
        <v>1438</v>
      </c>
      <c r="F80" s="10">
        <v>1438</v>
      </c>
      <c r="G80" s="2">
        <v>1285.9555</v>
      </c>
      <c r="H80" s="2">
        <v>1357.2630999999999</v>
      </c>
      <c r="I80" s="2">
        <v>1556.9729</v>
      </c>
      <c r="J80" s="2">
        <v>1698.4625000000001</v>
      </c>
      <c r="K80" s="3" t="str">
        <f t="shared" si="1"/>
        <v/>
      </c>
      <c r="M80" s="11"/>
      <c r="O80" s="12"/>
    </row>
    <row r="81" spans="1:15" x14ac:dyDescent="0.3">
      <c r="A81" s="1">
        <v>37790</v>
      </c>
      <c r="B81">
        <v>334.95100000000002</v>
      </c>
      <c r="C81">
        <v>2</v>
      </c>
      <c r="D81" s="2">
        <v>703.79899999999998</v>
      </c>
      <c r="E81" s="2">
        <v>714.89400000000001</v>
      </c>
      <c r="F81" s="10">
        <v>715.83100000000002</v>
      </c>
      <c r="G81" s="2">
        <v>690.48052499999994</v>
      </c>
      <c r="H81" s="2">
        <v>704.85535000000004</v>
      </c>
      <c r="I81" s="2">
        <v>735.63085000000001</v>
      </c>
      <c r="J81" s="2">
        <v>756.31597499999998</v>
      </c>
      <c r="K81" s="3">
        <f t="shared" si="1"/>
        <v>1.3098254381520024E-3</v>
      </c>
      <c r="M81" s="11"/>
      <c r="O81" s="12"/>
    </row>
    <row r="82" spans="1:15" x14ac:dyDescent="0.3">
      <c r="A82" s="1">
        <v>37999</v>
      </c>
      <c r="B82">
        <v>336.24900000000002</v>
      </c>
      <c r="C82">
        <v>2</v>
      </c>
      <c r="D82" s="2">
        <v>1259.6600000000001</v>
      </c>
      <c r="E82" s="2">
        <v>1298.4000000000001</v>
      </c>
      <c r="F82" s="10">
        <v>1290.56</v>
      </c>
      <c r="G82" s="2">
        <v>1196.692</v>
      </c>
      <c r="H82" s="2">
        <v>1235.537</v>
      </c>
      <c r="I82" s="2">
        <v>1382.9095</v>
      </c>
      <c r="J82" s="2">
        <v>1465.0795000000001</v>
      </c>
      <c r="K82" s="3">
        <f t="shared" si="1"/>
        <v>-6.0564860021013424E-3</v>
      </c>
      <c r="M82" s="11"/>
    </row>
    <row r="83" spans="1:15" x14ac:dyDescent="0.3">
      <c r="A83" s="1">
        <v>38587</v>
      </c>
      <c r="B83">
        <v>334.95800000000003</v>
      </c>
      <c r="C83">
        <v>2</v>
      </c>
      <c r="D83" s="2">
        <v>706.245</v>
      </c>
      <c r="E83" s="2">
        <v>719.75599999999997</v>
      </c>
      <c r="F83" s="10">
        <v>718.52200000000005</v>
      </c>
      <c r="G83" s="2">
        <v>691.982575</v>
      </c>
      <c r="H83" s="2">
        <v>708.44439999999997</v>
      </c>
      <c r="I83" s="2">
        <v>737.55449999999996</v>
      </c>
      <c r="J83" s="2">
        <v>754.51790000000005</v>
      </c>
      <c r="K83" s="3">
        <f t="shared" si="1"/>
        <v>-1.7159408681769778E-3</v>
      </c>
      <c r="M83" s="11"/>
    </row>
    <row r="84" spans="1:15" x14ac:dyDescent="0.3">
      <c r="A84" s="1">
        <v>38807</v>
      </c>
      <c r="B84">
        <v>335.56700000000001</v>
      </c>
      <c r="C84">
        <v>2</v>
      </c>
      <c r="D84" s="2">
        <v>949.53499999999997</v>
      </c>
      <c r="E84" s="2">
        <v>955.64</v>
      </c>
      <c r="F84" s="10">
        <v>967.81</v>
      </c>
      <c r="G84" s="2">
        <v>922.36210000000005</v>
      </c>
      <c r="H84" s="2">
        <v>942.50525000000005</v>
      </c>
      <c r="I84" s="2">
        <v>982.30160000000001</v>
      </c>
      <c r="J84" s="2">
        <v>1005.27225</v>
      </c>
      <c r="K84" s="3">
        <f t="shared" si="1"/>
        <v>1.265434505705889E-2</v>
      </c>
      <c r="M84" s="11"/>
    </row>
    <row r="85" spans="1:15" x14ac:dyDescent="0.3">
      <c r="A85" s="1">
        <v>39267</v>
      </c>
      <c r="B85">
        <v>335.75099999999998</v>
      </c>
      <c r="C85">
        <v>2</v>
      </c>
      <c r="D85" s="2">
        <v>1030.3119999999999</v>
      </c>
      <c r="E85" s="2">
        <v>1064.32</v>
      </c>
      <c r="F85" s="10">
        <v>1048.8800000000001</v>
      </c>
      <c r="G85" s="2">
        <v>994.94515000000001</v>
      </c>
      <c r="H85" s="2">
        <v>1015.998</v>
      </c>
      <c r="I85" s="2">
        <v>1068.8544999999999</v>
      </c>
      <c r="J85" s="2">
        <v>1099.8305</v>
      </c>
      <c r="K85" s="3">
        <f t="shared" si="1"/>
        <v>-1.461290933181888E-2</v>
      </c>
      <c r="M85" s="11"/>
    </row>
    <row r="86" spans="1:15" x14ac:dyDescent="0.3">
      <c r="A86" s="1">
        <v>39698</v>
      </c>
      <c r="B86">
        <v>335.55399999999997</v>
      </c>
      <c r="C86">
        <v>2</v>
      </c>
      <c r="D86" s="2">
        <v>1767.05</v>
      </c>
      <c r="E86" s="2">
        <v>957.84</v>
      </c>
      <c r="F86" s="10">
        <v>962.18100000000004</v>
      </c>
      <c r="G86" s="2">
        <v>916.67935</v>
      </c>
      <c r="H86" s="2">
        <v>933.40155000000004</v>
      </c>
      <c r="I86" s="2">
        <v>976.87729999999999</v>
      </c>
      <c r="J86" s="2">
        <v>999.53779999999995</v>
      </c>
      <c r="K86" s="3">
        <f t="shared" si="1"/>
        <v>4.5218255425331366E-3</v>
      </c>
      <c r="M86" s="11"/>
    </row>
    <row r="87" spans="1:15" x14ac:dyDescent="0.3">
      <c r="A87" s="1">
        <v>40178</v>
      </c>
      <c r="B87">
        <v>334.71899999999999</v>
      </c>
      <c r="C87">
        <v>2</v>
      </c>
      <c r="D87" s="2">
        <v>626.09199999999998</v>
      </c>
      <c r="E87" s="2">
        <v>629.73</v>
      </c>
      <c r="F87" s="10">
        <v>628.95399999999995</v>
      </c>
      <c r="G87" s="2">
        <v>602.36595</v>
      </c>
      <c r="H87" s="2">
        <v>615.85384999999997</v>
      </c>
      <c r="I87" s="2">
        <v>643.89864999999998</v>
      </c>
      <c r="J87" s="2">
        <v>657.22157500000003</v>
      </c>
      <c r="K87" s="3">
        <f t="shared" si="1"/>
        <v>-1.2330338671184622E-3</v>
      </c>
      <c r="M87" s="11"/>
    </row>
    <row r="88" spans="1:15" x14ac:dyDescent="0.3">
      <c r="A88" s="1">
        <v>40347</v>
      </c>
      <c r="B88">
        <v>334.95</v>
      </c>
      <c r="C88">
        <v>2</v>
      </c>
      <c r="D88" s="2">
        <v>707.67700000000002</v>
      </c>
      <c r="E88" s="2">
        <v>724.45</v>
      </c>
      <c r="F88" s="10">
        <v>715.44600000000003</v>
      </c>
      <c r="G88" s="2">
        <v>689.32537500000001</v>
      </c>
      <c r="H88" s="2">
        <v>702.96169999999995</v>
      </c>
      <c r="I88" s="2">
        <v>734.76855</v>
      </c>
      <c r="J88" s="2">
        <v>748.21559999999999</v>
      </c>
      <c r="K88" s="3">
        <f t="shared" si="1"/>
        <v>-1.2506458799802233E-2</v>
      </c>
      <c r="M88" s="11"/>
    </row>
    <row r="89" spans="1:15" x14ac:dyDescent="0.3">
      <c r="A89" s="1">
        <v>40893</v>
      </c>
      <c r="B89">
        <v>334.88299999999998</v>
      </c>
      <c r="C89">
        <v>2</v>
      </c>
      <c r="D89" s="2">
        <v>686.83299999999997</v>
      </c>
      <c r="E89" s="2">
        <v>737.6</v>
      </c>
      <c r="F89" s="10">
        <v>689.90099999999995</v>
      </c>
      <c r="G89" s="2">
        <v>665.39347499999997</v>
      </c>
      <c r="H89" s="2">
        <v>679.06259999999997</v>
      </c>
      <c r="I89" s="2">
        <v>708.33190000000002</v>
      </c>
      <c r="J89" s="2">
        <v>722.66819999999996</v>
      </c>
      <c r="K89" s="3">
        <f t="shared" si="1"/>
        <v>-6.6828674725972273E-2</v>
      </c>
      <c r="M89" s="11"/>
    </row>
    <row r="90" spans="1:15" x14ac:dyDescent="0.3">
      <c r="A90" s="1">
        <v>41083</v>
      </c>
      <c r="B90">
        <v>334.84899999999999</v>
      </c>
      <c r="C90">
        <v>2</v>
      </c>
      <c r="D90" s="2">
        <v>674.303</v>
      </c>
      <c r="E90" s="2">
        <v>707.8</v>
      </c>
      <c r="F90" s="10">
        <v>677.08100000000002</v>
      </c>
      <c r="G90" s="2">
        <v>650.13142500000004</v>
      </c>
      <c r="H90" s="2">
        <v>663.19884999999999</v>
      </c>
      <c r="I90" s="2">
        <v>696.37090000000001</v>
      </c>
      <c r="J90" s="2">
        <v>709.94757500000003</v>
      </c>
      <c r="K90" s="3">
        <f t="shared" si="1"/>
        <v>-4.4363378514110513E-2</v>
      </c>
      <c r="M90" s="11"/>
    </row>
    <row r="91" spans="1:15" x14ac:dyDescent="0.3">
      <c r="A91" s="1">
        <v>41484</v>
      </c>
      <c r="B91">
        <v>335.45400000000001</v>
      </c>
      <c r="C91">
        <v>2</v>
      </c>
      <c r="D91" s="2">
        <v>902.54100000000005</v>
      </c>
      <c r="E91" s="2">
        <v>912.02</v>
      </c>
      <c r="F91" s="10">
        <v>919.32399999999996</v>
      </c>
      <c r="G91" s="2">
        <v>880.498425</v>
      </c>
      <c r="H91" s="2">
        <v>893.75744999999995</v>
      </c>
      <c r="I91" s="2">
        <v>932.40430000000003</v>
      </c>
      <c r="J91" s="2">
        <v>952.32574999999997</v>
      </c>
      <c r="K91" s="3">
        <f t="shared" si="1"/>
        <v>7.9766553962553992E-3</v>
      </c>
      <c r="M91" s="11"/>
    </row>
    <row r="92" spans="1:15" x14ac:dyDescent="0.3">
      <c r="A92" s="1">
        <v>41849</v>
      </c>
      <c r="B92">
        <v>335.03399999999999</v>
      </c>
      <c r="C92">
        <v>2</v>
      </c>
      <c r="D92" s="2">
        <v>742.54200000000003</v>
      </c>
      <c r="E92" s="2">
        <v>757.74</v>
      </c>
      <c r="F92" s="10">
        <v>747.99699999999996</v>
      </c>
      <c r="G92" s="2">
        <v>720.92937500000005</v>
      </c>
      <c r="H92" s="2">
        <v>734.46294999999998</v>
      </c>
      <c r="I92" s="2">
        <v>768.54105000000004</v>
      </c>
      <c r="J92" s="2">
        <v>785.17345</v>
      </c>
      <c r="K92" s="3">
        <f t="shared" si="1"/>
        <v>-1.2941171001310391E-2</v>
      </c>
      <c r="M92" s="11"/>
    </row>
    <row r="93" spans="1:15" x14ac:dyDescent="0.3">
      <c r="A93" s="1">
        <v>42094</v>
      </c>
      <c r="B93">
        <v>334.77699999999999</v>
      </c>
      <c r="C93">
        <v>2</v>
      </c>
      <c r="D93" s="2">
        <v>647.64099999999996</v>
      </c>
      <c r="E93" s="2" t="s">
        <v>10</v>
      </c>
      <c r="F93" s="10">
        <v>650.25</v>
      </c>
      <c r="G93" s="2">
        <v>625.91975000000002</v>
      </c>
      <c r="H93" s="2">
        <v>638.09884999999997</v>
      </c>
      <c r="I93" s="2">
        <v>665.99095</v>
      </c>
      <c r="J93" s="2">
        <v>678.10927500000003</v>
      </c>
      <c r="K93" s="3">
        <f t="shared" si="1"/>
        <v>4.0203684284736349E-3</v>
      </c>
      <c r="M93" s="11"/>
    </row>
    <row r="94" spans="1:15" x14ac:dyDescent="0.3">
      <c r="A94" s="1">
        <v>42538</v>
      </c>
      <c r="B94">
        <v>335.58600000000001</v>
      </c>
      <c r="C94">
        <v>2</v>
      </c>
      <c r="D94" s="2">
        <v>957.71500000000003</v>
      </c>
      <c r="E94" s="2" t="s">
        <v>10</v>
      </c>
      <c r="F94" s="10">
        <v>976.06</v>
      </c>
      <c r="G94" s="2">
        <v>931.68987500000003</v>
      </c>
      <c r="H94" s="2">
        <v>946.93370000000004</v>
      </c>
      <c r="I94" s="2">
        <v>989.96704999999997</v>
      </c>
      <c r="J94" s="2">
        <v>1009.127</v>
      </c>
      <c r="K94" s="3">
        <f t="shared" si="1"/>
        <v>1.8973251800235201E-2</v>
      </c>
      <c r="M94" s="11"/>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Q165"/>
  <sheetViews>
    <sheetView topLeftCell="A134" workbookViewId="0">
      <selection activeCell="C3" sqref="C3:C165"/>
    </sheetView>
  </sheetViews>
  <sheetFormatPr baseColWidth="10" defaultRowHeight="14.4" x14ac:dyDescent="0.3"/>
  <cols>
    <col min="1" max="1" width="10.5546875" bestFit="1" customWidth="1"/>
    <col min="2" max="2" width="8" bestFit="1" customWidth="1"/>
    <col min="3" max="3" width="6.5546875" bestFit="1" customWidth="1"/>
    <col min="4" max="4" width="16.88671875" bestFit="1" customWidth="1"/>
    <col min="5" max="5" width="17.44140625" bestFit="1" customWidth="1"/>
    <col min="6" max="6" width="23.109375" bestFit="1" customWidth="1"/>
    <col min="7" max="7" width="15.77734375" bestFit="1" customWidth="1"/>
    <col min="8" max="9" width="15.21875" bestFit="1" customWidth="1"/>
    <col min="10" max="10" width="16.88671875" bestFit="1" customWidth="1"/>
    <col min="11" max="11" width="15.88671875" bestFit="1" customWidth="1"/>
    <col min="12" max="12" width="39.21875" customWidth="1"/>
    <col min="13" max="13" width="52" customWidth="1"/>
    <col min="14" max="14" width="39.21875" customWidth="1"/>
    <col min="16" max="16" width="35.6640625" bestFit="1" customWidth="1"/>
    <col min="17" max="17" width="44.88671875" bestFit="1" customWidth="1"/>
  </cols>
  <sheetData>
    <row r="2" spans="1:17" x14ac:dyDescent="0.3">
      <c r="A2" s="7" t="s">
        <v>0</v>
      </c>
      <c r="B2" s="7" t="s">
        <v>1</v>
      </c>
      <c r="C2" s="7" t="s">
        <v>2</v>
      </c>
      <c r="D2" s="7" t="s">
        <v>3</v>
      </c>
      <c r="E2" s="7" t="s">
        <v>4</v>
      </c>
      <c r="F2" s="7" t="s">
        <v>5</v>
      </c>
      <c r="G2" s="7" t="s">
        <v>6</v>
      </c>
      <c r="H2" s="7" t="s">
        <v>7</v>
      </c>
      <c r="I2" s="7" t="s">
        <v>8</v>
      </c>
      <c r="J2" s="7" t="s">
        <v>9</v>
      </c>
      <c r="K2" s="7" t="s">
        <v>16</v>
      </c>
      <c r="L2" s="7" t="s">
        <v>67</v>
      </c>
      <c r="M2" s="7" t="s">
        <v>68</v>
      </c>
      <c r="N2" s="7" t="s">
        <v>69</v>
      </c>
      <c r="P2" s="13" t="s">
        <v>2</v>
      </c>
      <c r="Q2" s="13" t="s">
        <v>13</v>
      </c>
    </row>
    <row r="3" spans="1:17" x14ac:dyDescent="0.3">
      <c r="A3" t="s">
        <v>17</v>
      </c>
      <c r="B3" t="s">
        <v>10</v>
      </c>
      <c r="C3">
        <v>1</v>
      </c>
      <c r="D3" s="2" t="s">
        <v>10</v>
      </c>
      <c r="E3" s="2">
        <v>985</v>
      </c>
      <c r="F3" s="10">
        <v>985</v>
      </c>
      <c r="G3" s="2">
        <v>869.66875000000005</v>
      </c>
      <c r="H3" s="2">
        <v>928.02374999999995</v>
      </c>
      <c r="I3" s="2">
        <v>1051.9257500000001</v>
      </c>
      <c r="J3" s="2">
        <v>1112.6355000000001</v>
      </c>
      <c r="K3" s="3" t="str">
        <f>IF(C3=2,IF(E3&lt;&gt;"NA",(F3-E3)/AVERAGE(E3:F3),(F3-D3)/AVERAGE(D3,F3)),"")</f>
        <v/>
      </c>
      <c r="P3" s="13" t="s">
        <v>11</v>
      </c>
      <c r="Q3" s="13" t="s">
        <v>14</v>
      </c>
    </row>
    <row r="4" spans="1:17" x14ac:dyDescent="0.3">
      <c r="A4" t="s">
        <v>18</v>
      </c>
      <c r="B4" t="s">
        <v>10</v>
      </c>
      <c r="C4">
        <v>1</v>
      </c>
      <c r="D4" s="2" t="s">
        <v>10</v>
      </c>
      <c r="E4" s="2">
        <v>1100</v>
      </c>
      <c r="F4" s="10">
        <v>1100</v>
      </c>
      <c r="G4" s="2">
        <v>958.93</v>
      </c>
      <c r="H4" s="2">
        <v>1037.8942500000001</v>
      </c>
      <c r="I4" s="2">
        <v>1166.7639999999999</v>
      </c>
      <c r="J4" s="2">
        <v>1217.6208750000001</v>
      </c>
      <c r="K4" s="3" t="str">
        <f t="shared" ref="K4:K67" si="0">IF(C4=2,IF(E4&lt;&gt;"NA",(F4-E4)/AVERAGE(E4:F4),(F4-D4)/AVERAGE(D4,F4)),"")</f>
        <v/>
      </c>
      <c r="P4" s="13" t="s">
        <v>12</v>
      </c>
      <c r="Q4" s="13" t="s">
        <v>15</v>
      </c>
    </row>
    <row r="5" spans="1:17" x14ac:dyDescent="0.3">
      <c r="A5" t="s">
        <v>19</v>
      </c>
      <c r="B5" t="s">
        <v>10</v>
      </c>
      <c r="C5">
        <v>1</v>
      </c>
      <c r="D5" s="2" t="s">
        <v>10</v>
      </c>
      <c r="E5" s="2">
        <v>1640</v>
      </c>
      <c r="F5" s="10">
        <v>1640</v>
      </c>
      <c r="G5" s="2">
        <v>1416.336125</v>
      </c>
      <c r="H5" s="2">
        <v>1548.2445</v>
      </c>
      <c r="I5" s="2">
        <v>1760.68425</v>
      </c>
      <c r="J5" s="2">
        <v>1853.296875</v>
      </c>
      <c r="K5" s="3" t="str">
        <f t="shared" si="0"/>
        <v/>
      </c>
    </row>
    <row r="6" spans="1:17" x14ac:dyDescent="0.3">
      <c r="A6" t="s">
        <v>20</v>
      </c>
      <c r="B6" t="s">
        <v>10</v>
      </c>
      <c r="C6">
        <v>1</v>
      </c>
      <c r="D6" s="2" t="s">
        <v>10</v>
      </c>
      <c r="E6" s="2">
        <v>1800</v>
      </c>
      <c r="F6" s="10">
        <v>1800</v>
      </c>
      <c r="G6" s="2">
        <v>1550.8050000000001</v>
      </c>
      <c r="H6" s="2">
        <v>1702.0805</v>
      </c>
      <c r="I6" s="2">
        <v>1941.9012499999999</v>
      </c>
      <c r="J6" s="2">
        <v>2060.8331250000001</v>
      </c>
      <c r="K6" s="3" t="str">
        <f t="shared" si="0"/>
        <v/>
      </c>
    </row>
    <row r="7" spans="1:17" x14ac:dyDescent="0.3">
      <c r="A7" t="s">
        <v>21</v>
      </c>
      <c r="B7" t="s">
        <v>10</v>
      </c>
      <c r="C7">
        <v>1</v>
      </c>
      <c r="D7" s="2" t="s">
        <v>10</v>
      </c>
      <c r="E7" s="2">
        <v>845</v>
      </c>
      <c r="F7" s="10">
        <v>845</v>
      </c>
      <c r="G7" s="2">
        <v>741.05537500000003</v>
      </c>
      <c r="H7" s="2">
        <v>798.49149999999997</v>
      </c>
      <c r="I7" s="2">
        <v>895.24275</v>
      </c>
      <c r="J7" s="2">
        <v>929.60374999999999</v>
      </c>
      <c r="K7" s="3" t="str">
        <f t="shared" si="0"/>
        <v/>
      </c>
    </row>
    <row r="8" spans="1:17" x14ac:dyDescent="0.3">
      <c r="A8" t="s">
        <v>22</v>
      </c>
      <c r="B8" t="s">
        <v>10</v>
      </c>
      <c r="C8">
        <v>1</v>
      </c>
      <c r="D8" s="2" t="s">
        <v>10</v>
      </c>
      <c r="E8" s="2">
        <v>970</v>
      </c>
      <c r="F8" s="10">
        <v>970</v>
      </c>
      <c r="G8" s="2">
        <v>862.86625000000004</v>
      </c>
      <c r="H8" s="2">
        <v>916.11424999999997</v>
      </c>
      <c r="I8" s="2">
        <v>1025.34575</v>
      </c>
      <c r="J8" s="2">
        <v>1077.052625</v>
      </c>
      <c r="K8" s="3" t="str">
        <f t="shared" si="0"/>
        <v/>
      </c>
    </row>
    <row r="9" spans="1:17" x14ac:dyDescent="0.3">
      <c r="A9" t="s">
        <v>23</v>
      </c>
      <c r="B9" t="s">
        <v>10</v>
      </c>
      <c r="C9">
        <v>1</v>
      </c>
      <c r="D9" s="2" t="s">
        <v>10</v>
      </c>
      <c r="E9" s="2">
        <v>1500</v>
      </c>
      <c r="F9" s="10">
        <v>1500</v>
      </c>
      <c r="G9" s="2">
        <v>1338.4661249999999</v>
      </c>
      <c r="H9" s="2">
        <v>1414.38725</v>
      </c>
      <c r="I9" s="2">
        <v>1598.691</v>
      </c>
      <c r="J9" s="2">
        <v>1708.8969999999999</v>
      </c>
      <c r="K9" s="3" t="str">
        <f t="shared" si="0"/>
        <v/>
      </c>
    </row>
    <row r="10" spans="1:17" x14ac:dyDescent="0.3">
      <c r="A10" t="s">
        <v>24</v>
      </c>
      <c r="B10" t="s">
        <v>10</v>
      </c>
      <c r="C10">
        <v>1</v>
      </c>
      <c r="D10" s="2" t="s">
        <v>10</v>
      </c>
      <c r="E10" s="2">
        <v>1360</v>
      </c>
      <c r="F10" s="10">
        <v>1360</v>
      </c>
      <c r="G10" s="2">
        <v>1223.1108750000001</v>
      </c>
      <c r="H10" s="2">
        <v>1284.9412500000001</v>
      </c>
      <c r="I10" s="2">
        <v>1452.2545</v>
      </c>
      <c r="J10" s="2">
        <v>1531.6695</v>
      </c>
      <c r="K10" s="3" t="str">
        <f t="shared" si="0"/>
        <v/>
      </c>
    </row>
    <row r="11" spans="1:17" x14ac:dyDescent="0.3">
      <c r="A11" t="s">
        <v>25</v>
      </c>
      <c r="B11" t="s">
        <v>10</v>
      </c>
      <c r="C11">
        <v>1</v>
      </c>
      <c r="D11" s="2" t="s">
        <v>10</v>
      </c>
      <c r="E11" s="2">
        <v>1335</v>
      </c>
      <c r="F11" s="10">
        <v>1335</v>
      </c>
      <c r="G11" s="2">
        <v>1169.8767499999999</v>
      </c>
      <c r="H11" s="2">
        <v>1265.2114999999999</v>
      </c>
      <c r="I11" s="2">
        <v>1413.5975000000001</v>
      </c>
      <c r="J11" s="2">
        <v>1496.79775</v>
      </c>
      <c r="K11" s="3" t="str">
        <f t="shared" si="0"/>
        <v/>
      </c>
    </row>
    <row r="12" spans="1:17" x14ac:dyDescent="0.3">
      <c r="A12" t="s">
        <v>26</v>
      </c>
      <c r="B12" t="s">
        <v>10</v>
      </c>
      <c r="C12">
        <v>1</v>
      </c>
      <c r="D12" s="2" t="s">
        <v>10</v>
      </c>
      <c r="E12" s="2">
        <v>1280</v>
      </c>
      <c r="F12" s="10">
        <v>1280</v>
      </c>
      <c r="G12" s="2">
        <v>1121.929875</v>
      </c>
      <c r="H12" s="2">
        <v>1213.7037499999999</v>
      </c>
      <c r="I12" s="2">
        <v>1356.88725</v>
      </c>
      <c r="J12" s="2">
        <v>1435.082625</v>
      </c>
      <c r="K12" s="3" t="str">
        <f t="shared" si="0"/>
        <v/>
      </c>
    </row>
    <row r="13" spans="1:17" x14ac:dyDescent="0.3">
      <c r="A13" t="s">
        <v>27</v>
      </c>
      <c r="B13" t="s">
        <v>10</v>
      </c>
      <c r="C13">
        <v>1</v>
      </c>
      <c r="D13" s="2" t="s">
        <v>10</v>
      </c>
      <c r="E13" s="2">
        <v>1800</v>
      </c>
      <c r="F13" s="10">
        <v>1800</v>
      </c>
      <c r="G13" s="2">
        <v>1516.4578750000001</v>
      </c>
      <c r="H13" s="2">
        <v>1688.087</v>
      </c>
      <c r="I13" s="2">
        <v>1918.7417499999999</v>
      </c>
      <c r="J13" s="2">
        <v>2043.346125</v>
      </c>
      <c r="K13" s="3" t="str">
        <f t="shared" si="0"/>
        <v/>
      </c>
    </row>
    <row r="14" spans="1:17" x14ac:dyDescent="0.3">
      <c r="A14" t="s">
        <v>28</v>
      </c>
      <c r="B14" t="s">
        <v>10</v>
      </c>
      <c r="C14">
        <v>1</v>
      </c>
      <c r="D14" s="2" t="s">
        <v>10</v>
      </c>
      <c r="E14" s="2">
        <v>1220</v>
      </c>
      <c r="F14" s="10">
        <v>1220</v>
      </c>
      <c r="G14" s="2">
        <v>1086.0516250000001</v>
      </c>
      <c r="H14" s="2">
        <v>1153.6077499999999</v>
      </c>
      <c r="I14" s="2">
        <v>1307.37075</v>
      </c>
      <c r="J14" s="2">
        <v>1364.8665000000001</v>
      </c>
      <c r="K14" s="3" t="str">
        <f t="shared" si="0"/>
        <v/>
      </c>
    </row>
    <row r="15" spans="1:17" x14ac:dyDescent="0.3">
      <c r="A15" t="s">
        <v>29</v>
      </c>
      <c r="B15" t="s">
        <v>10</v>
      </c>
      <c r="C15">
        <v>1</v>
      </c>
      <c r="D15" s="2" t="s">
        <v>10</v>
      </c>
      <c r="E15" s="2">
        <v>1170</v>
      </c>
      <c r="F15" s="10">
        <v>1170</v>
      </c>
      <c r="G15" s="2">
        <v>1048.9784999999999</v>
      </c>
      <c r="H15" s="2">
        <v>1107.80225</v>
      </c>
      <c r="I15" s="2">
        <v>1248.2002500000001</v>
      </c>
      <c r="J15" s="2">
        <v>1297.5362500000001</v>
      </c>
      <c r="K15" s="3" t="str">
        <f t="shared" si="0"/>
        <v/>
      </c>
    </row>
    <row r="16" spans="1:17" x14ac:dyDescent="0.3">
      <c r="A16" t="s">
        <v>30</v>
      </c>
      <c r="B16" t="s">
        <v>10</v>
      </c>
      <c r="C16">
        <v>1</v>
      </c>
      <c r="D16" s="2" t="s">
        <v>10</v>
      </c>
      <c r="E16" s="2">
        <v>1335</v>
      </c>
      <c r="F16" s="10">
        <v>1335</v>
      </c>
      <c r="G16" s="2">
        <v>1182.409375</v>
      </c>
      <c r="H16" s="2">
        <v>1262.9625000000001</v>
      </c>
      <c r="I16" s="2">
        <v>1422.92075</v>
      </c>
      <c r="J16" s="2">
        <v>1496.115</v>
      </c>
      <c r="K16" s="3" t="str">
        <f t="shared" si="0"/>
        <v/>
      </c>
    </row>
    <row r="17" spans="1:11" x14ac:dyDescent="0.3">
      <c r="A17" t="s">
        <v>31</v>
      </c>
      <c r="B17" t="s">
        <v>10</v>
      </c>
      <c r="C17">
        <v>1</v>
      </c>
      <c r="D17" s="2" t="s">
        <v>10</v>
      </c>
      <c r="E17" s="2">
        <v>1180</v>
      </c>
      <c r="F17" s="10">
        <v>1180</v>
      </c>
      <c r="G17" s="2">
        <v>1045.322625</v>
      </c>
      <c r="H17" s="2">
        <v>1116.6867500000001</v>
      </c>
      <c r="I17" s="2">
        <v>1255.41625</v>
      </c>
      <c r="J17" s="2">
        <v>1329.303625</v>
      </c>
      <c r="K17" s="3" t="str">
        <f t="shared" si="0"/>
        <v/>
      </c>
    </row>
    <row r="18" spans="1:11" x14ac:dyDescent="0.3">
      <c r="A18" t="s">
        <v>32</v>
      </c>
      <c r="B18" t="s">
        <v>10</v>
      </c>
      <c r="C18">
        <v>1</v>
      </c>
      <c r="D18" s="2" t="s">
        <v>10</v>
      </c>
      <c r="E18" s="2">
        <v>1090</v>
      </c>
      <c r="F18" s="10">
        <v>1090</v>
      </c>
      <c r="G18" s="2">
        <v>956.34424999999999</v>
      </c>
      <c r="H18" s="2">
        <v>1018.0205</v>
      </c>
      <c r="I18" s="2">
        <v>1162.5889999999999</v>
      </c>
      <c r="J18" s="2">
        <v>1203.7138749999999</v>
      </c>
      <c r="K18" s="3" t="str">
        <f t="shared" si="0"/>
        <v/>
      </c>
    </row>
    <row r="19" spans="1:11" x14ac:dyDescent="0.3">
      <c r="A19" t="s">
        <v>33</v>
      </c>
      <c r="B19" t="s">
        <v>10</v>
      </c>
      <c r="C19">
        <v>1</v>
      </c>
      <c r="D19" s="2" t="s">
        <v>10</v>
      </c>
      <c r="E19" s="2">
        <v>1065</v>
      </c>
      <c r="F19" s="10">
        <v>1065</v>
      </c>
      <c r="G19" s="2">
        <v>939.92449999999997</v>
      </c>
      <c r="H19" s="2">
        <v>1010.671</v>
      </c>
      <c r="I19" s="2">
        <v>1136.58025</v>
      </c>
      <c r="J19" s="2">
        <v>1196.2017499999999</v>
      </c>
      <c r="K19" s="3" t="str">
        <f t="shared" si="0"/>
        <v/>
      </c>
    </row>
    <row r="20" spans="1:11" x14ac:dyDescent="0.3">
      <c r="A20" t="s">
        <v>34</v>
      </c>
      <c r="B20" t="s">
        <v>10</v>
      </c>
      <c r="C20">
        <v>1</v>
      </c>
      <c r="D20" s="2" t="s">
        <v>10</v>
      </c>
      <c r="E20" s="2">
        <v>1335</v>
      </c>
      <c r="F20" s="10">
        <v>1335</v>
      </c>
      <c r="G20" s="2">
        <v>1178.9646250000001</v>
      </c>
      <c r="H20" s="2">
        <v>1255.2929999999999</v>
      </c>
      <c r="I20" s="2">
        <v>1420.83</v>
      </c>
      <c r="J20" s="2">
        <v>1512.89825</v>
      </c>
      <c r="K20" s="3" t="str">
        <f t="shared" si="0"/>
        <v/>
      </c>
    </row>
    <row r="21" spans="1:11" x14ac:dyDescent="0.3">
      <c r="A21" t="s">
        <v>35</v>
      </c>
      <c r="B21" t="s">
        <v>10</v>
      </c>
      <c r="C21">
        <v>1</v>
      </c>
      <c r="D21" s="2" t="s">
        <v>10</v>
      </c>
      <c r="E21" s="2">
        <v>1140</v>
      </c>
      <c r="F21" s="10">
        <v>1140</v>
      </c>
      <c r="G21" s="2">
        <v>1007.529125</v>
      </c>
      <c r="H21" s="2">
        <v>1078.04225</v>
      </c>
      <c r="I21" s="2">
        <v>1215.595</v>
      </c>
      <c r="J21" s="2">
        <v>1265.6313749999999</v>
      </c>
      <c r="K21" s="3" t="str">
        <f t="shared" si="0"/>
        <v/>
      </c>
    </row>
    <row r="22" spans="1:11" x14ac:dyDescent="0.3">
      <c r="A22" t="s">
        <v>36</v>
      </c>
      <c r="B22" t="s">
        <v>10</v>
      </c>
      <c r="C22">
        <v>1</v>
      </c>
      <c r="D22" s="2" t="s">
        <v>10</v>
      </c>
      <c r="E22" s="2">
        <v>1240</v>
      </c>
      <c r="F22" s="10">
        <v>1240</v>
      </c>
      <c r="G22" s="2">
        <v>1098.8296250000001</v>
      </c>
      <c r="H22" s="2">
        <v>1168.9124999999999</v>
      </c>
      <c r="I22" s="2">
        <v>1316.681</v>
      </c>
      <c r="J22" s="2">
        <v>1366.0483750000001</v>
      </c>
      <c r="K22" s="3" t="str">
        <f t="shared" si="0"/>
        <v/>
      </c>
    </row>
    <row r="23" spans="1:11" x14ac:dyDescent="0.3">
      <c r="A23" t="s">
        <v>37</v>
      </c>
      <c r="B23" t="s">
        <v>10</v>
      </c>
      <c r="C23">
        <v>1</v>
      </c>
      <c r="D23" s="2" t="s">
        <v>10</v>
      </c>
      <c r="E23" s="2">
        <v>1020</v>
      </c>
      <c r="F23" s="10">
        <v>1020</v>
      </c>
      <c r="G23" s="2">
        <v>911.00187500000004</v>
      </c>
      <c r="H23" s="2">
        <v>958.95650000000001</v>
      </c>
      <c r="I23" s="2">
        <v>1081.7539999999999</v>
      </c>
      <c r="J23" s="2">
        <v>1126.8988750000001</v>
      </c>
      <c r="K23" s="3" t="str">
        <f t="shared" si="0"/>
        <v/>
      </c>
    </row>
    <row r="24" spans="1:11" x14ac:dyDescent="0.3">
      <c r="A24" t="s">
        <v>38</v>
      </c>
      <c r="B24" t="s">
        <v>10</v>
      </c>
      <c r="C24">
        <v>1</v>
      </c>
      <c r="D24" s="2" t="s">
        <v>10</v>
      </c>
      <c r="E24" s="2">
        <v>1190</v>
      </c>
      <c r="F24" s="10">
        <v>1190</v>
      </c>
      <c r="G24" s="2">
        <v>1063.5672500000001</v>
      </c>
      <c r="H24" s="2">
        <v>1126.07575</v>
      </c>
      <c r="I24" s="2">
        <v>1262.8420000000001</v>
      </c>
      <c r="J24" s="2">
        <v>1331.6165000000001</v>
      </c>
      <c r="K24" s="3" t="str">
        <f t="shared" si="0"/>
        <v/>
      </c>
    </row>
    <row r="25" spans="1:11" x14ac:dyDescent="0.3">
      <c r="A25" t="s">
        <v>39</v>
      </c>
      <c r="B25" t="s">
        <v>10</v>
      </c>
      <c r="C25">
        <v>1</v>
      </c>
      <c r="D25" s="2" t="s">
        <v>10</v>
      </c>
      <c r="E25" s="2">
        <v>1470</v>
      </c>
      <c r="F25" s="10">
        <v>1470</v>
      </c>
      <c r="G25" s="2">
        <v>1291.3731250000001</v>
      </c>
      <c r="H25" s="2">
        <v>1386.296</v>
      </c>
      <c r="I25" s="2">
        <v>1582.1547499999999</v>
      </c>
      <c r="J25" s="2">
        <v>1671.5907500000001</v>
      </c>
      <c r="K25" s="3" t="str">
        <f t="shared" si="0"/>
        <v/>
      </c>
    </row>
    <row r="26" spans="1:11" x14ac:dyDescent="0.3">
      <c r="A26" t="s">
        <v>40</v>
      </c>
      <c r="B26" t="s">
        <v>10</v>
      </c>
      <c r="C26">
        <v>1</v>
      </c>
      <c r="D26" s="2" t="s">
        <v>10</v>
      </c>
      <c r="E26" s="2">
        <v>1110</v>
      </c>
      <c r="F26" s="10">
        <v>1110</v>
      </c>
      <c r="G26" s="2">
        <v>977.45262500000001</v>
      </c>
      <c r="H26" s="2">
        <v>1047.6857500000001</v>
      </c>
      <c r="I26" s="2">
        <v>1180.7392500000001</v>
      </c>
      <c r="J26" s="2">
        <v>1257.674125</v>
      </c>
      <c r="K26" s="3" t="str">
        <f t="shared" si="0"/>
        <v/>
      </c>
    </row>
    <row r="27" spans="1:11" x14ac:dyDescent="0.3">
      <c r="A27" t="s">
        <v>41</v>
      </c>
      <c r="B27" t="s">
        <v>10</v>
      </c>
      <c r="C27">
        <v>1</v>
      </c>
      <c r="D27" s="2" t="s">
        <v>10</v>
      </c>
      <c r="E27" s="2">
        <v>1420</v>
      </c>
      <c r="F27" s="10">
        <v>1420</v>
      </c>
      <c r="G27" s="2">
        <v>1260.7083749999999</v>
      </c>
      <c r="H27" s="2">
        <v>1340.1677500000001</v>
      </c>
      <c r="I27" s="2">
        <v>1510.9565</v>
      </c>
      <c r="J27" s="2">
        <v>1601.3122499999999</v>
      </c>
      <c r="K27" s="3" t="str">
        <f t="shared" si="0"/>
        <v/>
      </c>
    </row>
    <row r="28" spans="1:11" x14ac:dyDescent="0.3">
      <c r="A28" t="s">
        <v>42</v>
      </c>
      <c r="B28" t="s">
        <v>10</v>
      </c>
      <c r="C28">
        <v>1</v>
      </c>
      <c r="D28" s="2" t="s">
        <v>10</v>
      </c>
      <c r="E28" s="2">
        <v>1625</v>
      </c>
      <c r="F28" s="10">
        <v>1625</v>
      </c>
      <c r="G28" s="2">
        <v>1423.43325</v>
      </c>
      <c r="H28" s="2">
        <v>1539.2615000000001</v>
      </c>
      <c r="I28" s="2">
        <v>1748.1212499999999</v>
      </c>
      <c r="J28" s="2">
        <v>1860.9278750000001</v>
      </c>
      <c r="K28" s="3" t="str">
        <f t="shared" si="0"/>
        <v/>
      </c>
    </row>
    <row r="29" spans="1:11" x14ac:dyDescent="0.3">
      <c r="A29" t="s">
        <v>43</v>
      </c>
      <c r="B29" t="s">
        <v>10</v>
      </c>
      <c r="C29">
        <v>1</v>
      </c>
      <c r="D29" s="2" t="s">
        <v>10</v>
      </c>
      <c r="E29" s="2">
        <v>1470</v>
      </c>
      <c r="F29" s="10">
        <v>1470</v>
      </c>
      <c r="G29" s="2">
        <v>1273.20975</v>
      </c>
      <c r="H29" s="2">
        <v>1383.0989999999999</v>
      </c>
      <c r="I29" s="2">
        <v>1566.5795000000001</v>
      </c>
      <c r="J29" s="2">
        <v>1661.8162500000001</v>
      </c>
      <c r="K29" s="3" t="str">
        <f t="shared" si="0"/>
        <v/>
      </c>
    </row>
    <row r="30" spans="1:11" x14ac:dyDescent="0.3">
      <c r="A30" t="s">
        <v>44</v>
      </c>
      <c r="B30" t="s">
        <v>10</v>
      </c>
      <c r="C30">
        <v>1</v>
      </c>
      <c r="D30" s="2" t="s">
        <v>10</v>
      </c>
      <c r="E30" s="2">
        <v>1380</v>
      </c>
      <c r="F30" s="10">
        <v>1380</v>
      </c>
      <c r="G30" s="2">
        <v>1235.6201249999999</v>
      </c>
      <c r="H30" s="2">
        <v>1296.3307500000001</v>
      </c>
      <c r="I30" s="2">
        <v>1474.12175</v>
      </c>
      <c r="J30" s="2">
        <v>1564.620625</v>
      </c>
      <c r="K30" s="3" t="str">
        <f t="shared" si="0"/>
        <v/>
      </c>
    </row>
    <row r="31" spans="1:11" x14ac:dyDescent="0.3">
      <c r="A31" t="s">
        <v>45</v>
      </c>
      <c r="B31" t="s">
        <v>10</v>
      </c>
      <c r="C31">
        <v>1</v>
      </c>
      <c r="D31" s="2" t="s">
        <v>10</v>
      </c>
      <c r="E31" s="2">
        <v>1035</v>
      </c>
      <c r="F31" s="10">
        <v>1035</v>
      </c>
      <c r="G31" s="2">
        <v>921.66812500000003</v>
      </c>
      <c r="H31" s="2">
        <v>974.65549999999996</v>
      </c>
      <c r="I31" s="2">
        <v>1101.80675</v>
      </c>
      <c r="J31" s="2">
        <v>1158.6547499999999</v>
      </c>
      <c r="K31" s="3" t="str">
        <f t="shared" si="0"/>
        <v/>
      </c>
    </row>
    <row r="32" spans="1:11" x14ac:dyDescent="0.3">
      <c r="A32" t="s">
        <v>46</v>
      </c>
      <c r="B32" t="s">
        <v>10</v>
      </c>
      <c r="C32">
        <v>1</v>
      </c>
      <c r="D32" s="2" t="s">
        <v>10</v>
      </c>
      <c r="E32" s="2">
        <v>1440</v>
      </c>
      <c r="F32" s="10">
        <v>1440</v>
      </c>
      <c r="G32" s="2">
        <v>1271.517875</v>
      </c>
      <c r="H32" s="2">
        <v>1356.7665</v>
      </c>
      <c r="I32" s="2">
        <v>1542.5719999999999</v>
      </c>
      <c r="J32" s="2">
        <v>1609.9996249999999</v>
      </c>
      <c r="K32" s="3" t="str">
        <f t="shared" si="0"/>
        <v/>
      </c>
    </row>
    <row r="33" spans="1:11" x14ac:dyDescent="0.3">
      <c r="A33" t="s">
        <v>47</v>
      </c>
      <c r="B33" t="s">
        <v>10</v>
      </c>
      <c r="C33">
        <v>1</v>
      </c>
      <c r="D33" s="2" t="s">
        <v>10</v>
      </c>
      <c r="E33" s="2">
        <v>1220</v>
      </c>
      <c r="F33" s="10">
        <v>1220</v>
      </c>
      <c r="G33" s="2">
        <v>1086.886</v>
      </c>
      <c r="H33" s="2">
        <v>1151.096</v>
      </c>
      <c r="I33" s="2">
        <v>1302.3715</v>
      </c>
      <c r="J33" s="2">
        <v>1370.8354999999999</v>
      </c>
      <c r="K33" s="3" t="str">
        <f t="shared" si="0"/>
        <v/>
      </c>
    </row>
    <row r="34" spans="1:11" x14ac:dyDescent="0.3">
      <c r="A34" t="s">
        <v>48</v>
      </c>
      <c r="B34" t="s">
        <v>10</v>
      </c>
      <c r="C34">
        <v>1</v>
      </c>
      <c r="D34" s="2" t="s">
        <v>10</v>
      </c>
      <c r="E34" s="2">
        <v>660</v>
      </c>
      <c r="F34" s="10">
        <v>660</v>
      </c>
      <c r="G34" s="2">
        <v>567.03912500000001</v>
      </c>
      <c r="H34" s="2">
        <v>607.54025000000001</v>
      </c>
      <c r="I34" s="2">
        <v>701.46074999999996</v>
      </c>
      <c r="J34" s="2">
        <v>751.19312500000001</v>
      </c>
      <c r="K34" s="3" t="str">
        <f t="shared" si="0"/>
        <v/>
      </c>
    </row>
    <row r="35" spans="1:11" x14ac:dyDescent="0.3">
      <c r="A35" t="s">
        <v>49</v>
      </c>
      <c r="B35" t="s">
        <v>10</v>
      </c>
      <c r="C35">
        <v>1</v>
      </c>
      <c r="D35" s="2" t="s">
        <v>10</v>
      </c>
      <c r="E35" s="2">
        <v>1010</v>
      </c>
      <c r="F35" s="10">
        <v>1010</v>
      </c>
      <c r="G35" s="2">
        <v>901.41662499999995</v>
      </c>
      <c r="H35" s="2">
        <v>956.18349999999998</v>
      </c>
      <c r="I35" s="2">
        <v>1072.085</v>
      </c>
      <c r="J35" s="2">
        <v>1116.993375</v>
      </c>
      <c r="K35" s="3" t="str">
        <f t="shared" si="0"/>
        <v/>
      </c>
    </row>
    <row r="36" spans="1:11" x14ac:dyDescent="0.3">
      <c r="A36" t="s">
        <v>50</v>
      </c>
      <c r="B36" t="s">
        <v>10</v>
      </c>
      <c r="C36">
        <v>1</v>
      </c>
      <c r="D36" s="2" t="s">
        <v>10</v>
      </c>
      <c r="E36" s="2">
        <v>1190</v>
      </c>
      <c r="F36" s="10">
        <v>1190</v>
      </c>
      <c r="G36" s="2">
        <v>1061.3869999999999</v>
      </c>
      <c r="H36" s="2">
        <v>1125.10375</v>
      </c>
      <c r="I36" s="2">
        <v>1267.7072499999999</v>
      </c>
      <c r="J36" s="2">
        <v>1319.54225</v>
      </c>
      <c r="K36" s="3" t="str">
        <f t="shared" si="0"/>
        <v/>
      </c>
    </row>
    <row r="37" spans="1:11" x14ac:dyDescent="0.3">
      <c r="A37" t="s">
        <v>51</v>
      </c>
      <c r="B37" t="s">
        <v>10</v>
      </c>
      <c r="C37">
        <v>1</v>
      </c>
      <c r="D37" s="2" t="s">
        <v>10</v>
      </c>
      <c r="E37" s="2">
        <v>1100</v>
      </c>
      <c r="F37" s="10">
        <v>1100</v>
      </c>
      <c r="G37" s="2">
        <v>971.14112499999999</v>
      </c>
      <c r="H37" s="2">
        <v>1042.11925</v>
      </c>
      <c r="I37" s="2">
        <v>1176.51125</v>
      </c>
      <c r="J37" s="2">
        <v>1239.4490000000001</v>
      </c>
      <c r="K37" s="3" t="str">
        <f t="shared" si="0"/>
        <v/>
      </c>
    </row>
    <row r="38" spans="1:11" x14ac:dyDescent="0.3">
      <c r="A38" t="s">
        <v>52</v>
      </c>
      <c r="B38" t="s">
        <v>10</v>
      </c>
      <c r="C38">
        <v>1</v>
      </c>
      <c r="D38" s="2" t="s">
        <v>10</v>
      </c>
      <c r="E38" s="2">
        <v>1900</v>
      </c>
      <c r="F38" s="10">
        <v>1900</v>
      </c>
      <c r="G38" s="2">
        <v>1611.692125</v>
      </c>
      <c r="H38" s="2">
        <v>1777.3747499999999</v>
      </c>
      <c r="I38" s="2">
        <v>2026.5397499999999</v>
      </c>
      <c r="J38" s="2">
        <v>2187.2359999999999</v>
      </c>
      <c r="K38" s="3" t="str">
        <f t="shared" si="0"/>
        <v/>
      </c>
    </row>
    <row r="39" spans="1:11" x14ac:dyDescent="0.3">
      <c r="A39" t="s">
        <v>53</v>
      </c>
      <c r="B39" t="s">
        <v>10</v>
      </c>
      <c r="C39">
        <v>1</v>
      </c>
      <c r="D39" s="2" t="s">
        <v>10</v>
      </c>
      <c r="E39" s="2">
        <v>1500</v>
      </c>
      <c r="F39" s="10">
        <v>1500</v>
      </c>
      <c r="G39" s="2">
        <v>1327.3009999999999</v>
      </c>
      <c r="H39" s="2">
        <v>1412.204</v>
      </c>
      <c r="I39" s="2">
        <v>1620.6312499999999</v>
      </c>
      <c r="J39" s="2">
        <v>1702.8218750000001</v>
      </c>
      <c r="K39" s="3" t="str">
        <f t="shared" si="0"/>
        <v/>
      </c>
    </row>
    <row r="40" spans="1:11" x14ac:dyDescent="0.3">
      <c r="A40" t="s">
        <v>54</v>
      </c>
      <c r="B40" t="s">
        <v>10</v>
      </c>
      <c r="C40">
        <v>1</v>
      </c>
      <c r="D40" s="2" t="s">
        <v>10</v>
      </c>
      <c r="E40" s="2">
        <v>1170</v>
      </c>
      <c r="F40" s="10">
        <v>1170</v>
      </c>
      <c r="G40" s="2">
        <v>1031.7203750000001</v>
      </c>
      <c r="H40" s="2">
        <v>1101.4372499999999</v>
      </c>
      <c r="I40" s="2">
        <v>1248.6935000000001</v>
      </c>
      <c r="J40" s="2">
        <v>1308.5487499999999</v>
      </c>
      <c r="K40" s="3" t="str">
        <f t="shared" si="0"/>
        <v/>
      </c>
    </row>
    <row r="41" spans="1:11" x14ac:dyDescent="0.3">
      <c r="A41" t="s">
        <v>55</v>
      </c>
      <c r="B41" t="s">
        <v>10</v>
      </c>
      <c r="C41">
        <v>1</v>
      </c>
      <c r="D41" s="2" t="s">
        <v>10</v>
      </c>
      <c r="E41" s="2">
        <v>990</v>
      </c>
      <c r="F41" s="10">
        <v>990</v>
      </c>
      <c r="G41" s="2">
        <v>876.63637500000004</v>
      </c>
      <c r="H41" s="2">
        <v>935.21124999999995</v>
      </c>
      <c r="I41" s="2">
        <v>1045.54675</v>
      </c>
      <c r="J41" s="2">
        <v>1097.331625</v>
      </c>
      <c r="K41" s="3" t="str">
        <f t="shared" si="0"/>
        <v/>
      </c>
    </row>
    <row r="42" spans="1:11" x14ac:dyDescent="0.3">
      <c r="A42" t="s">
        <v>56</v>
      </c>
      <c r="B42" t="s">
        <v>10</v>
      </c>
      <c r="C42">
        <v>1</v>
      </c>
      <c r="D42" s="2" t="s">
        <v>10</v>
      </c>
      <c r="E42" s="2">
        <v>850</v>
      </c>
      <c r="F42" s="10">
        <v>850</v>
      </c>
      <c r="G42" s="2">
        <v>765.97199999999998</v>
      </c>
      <c r="H42" s="2">
        <v>803.91049999999996</v>
      </c>
      <c r="I42" s="2">
        <v>897.71050000000002</v>
      </c>
      <c r="J42" s="2">
        <v>949.21849999999995</v>
      </c>
      <c r="K42" s="3" t="str">
        <f t="shared" si="0"/>
        <v/>
      </c>
    </row>
    <row r="43" spans="1:11" x14ac:dyDescent="0.3">
      <c r="A43" t="s">
        <v>57</v>
      </c>
      <c r="B43" t="s">
        <v>10</v>
      </c>
      <c r="C43">
        <v>1</v>
      </c>
      <c r="D43" s="2" t="s">
        <v>10</v>
      </c>
      <c r="E43" s="2">
        <v>755</v>
      </c>
      <c r="F43" s="10">
        <v>755</v>
      </c>
      <c r="G43" s="2">
        <v>675.78</v>
      </c>
      <c r="H43" s="2">
        <v>714.54624999999999</v>
      </c>
      <c r="I43" s="2">
        <v>800.26750000000004</v>
      </c>
      <c r="J43" s="2">
        <v>841.02237500000001</v>
      </c>
      <c r="K43" s="3" t="str">
        <f t="shared" si="0"/>
        <v/>
      </c>
    </row>
    <row r="44" spans="1:11" x14ac:dyDescent="0.3">
      <c r="A44" t="s">
        <v>58</v>
      </c>
      <c r="B44" t="s">
        <v>10</v>
      </c>
      <c r="C44">
        <v>1</v>
      </c>
      <c r="D44" s="2" t="s">
        <v>10</v>
      </c>
      <c r="E44" s="2">
        <v>810</v>
      </c>
      <c r="F44" s="10">
        <v>810</v>
      </c>
      <c r="G44" s="2">
        <v>716.69600000000003</v>
      </c>
      <c r="H44" s="2">
        <v>768.66774999999996</v>
      </c>
      <c r="I44" s="2">
        <v>856.19949999999994</v>
      </c>
      <c r="J44" s="2">
        <v>903.26625000000001</v>
      </c>
      <c r="K44" s="3" t="str">
        <f t="shared" si="0"/>
        <v/>
      </c>
    </row>
    <row r="45" spans="1:11" x14ac:dyDescent="0.3">
      <c r="A45" t="s">
        <v>59</v>
      </c>
      <c r="B45" t="s">
        <v>10</v>
      </c>
      <c r="C45">
        <v>1</v>
      </c>
      <c r="D45" s="2" t="s">
        <v>10</v>
      </c>
      <c r="E45" s="2">
        <v>1335</v>
      </c>
      <c r="F45" s="10">
        <v>1335</v>
      </c>
      <c r="G45" s="2">
        <v>1180.5148750000001</v>
      </c>
      <c r="H45" s="2">
        <v>1262.56475</v>
      </c>
      <c r="I45" s="2">
        <v>1418.653</v>
      </c>
      <c r="J45" s="2">
        <v>1484.9401250000001</v>
      </c>
      <c r="K45" s="3" t="str">
        <f t="shared" si="0"/>
        <v/>
      </c>
    </row>
    <row r="46" spans="1:11" x14ac:dyDescent="0.3">
      <c r="A46" t="s">
        <v>60</v>
      </c>
      <c r="B46" t="s">
        <v>10</v>
      </c>
      <c r="C46">
        <v>1</v>
      </c>
      <c r="D46" s="2" t="s">
        <v>10</v>
      </c>
      <c r="E46" s="2">
        <v>1540</v>
      </c>
      <c r="F46" s="10">
        <v>1540</v>
      </c>
      <c r="G46" s="2">
        <v>1366.188625</v>
      </c>
      <c r="H46" s="2">
        <v>1453.797</v>
      </c>
      <c r="I46" s="2">
        <v>1649.4690000000001</v>
      </c>
      <c r="J46" s="2">
        <v>1732.527</v>
      </c>
      <c r="K46" s="3" t="str">
        <f t="shared" si="0"/>
        <v/>
      </c>
    </row>
    <row r="47" spans="1:11" x14ac:dyDescent="0.3">
      <c r="A47" t="s">
        <v>61</v>
      </c>
      <c r="B47" t="s">
        <v>10</v>
      </c>
      <c r="C47">
        <v>1</v>
      </c>
      <c r="D47" s="2" t="s">
        <v>10</v>
      </c>
      <c r="E47" s="2">
        <v>1240</v>
      </c>
      <c r="F47" s="10">
        <v>1240</v>
      </c>
      <c r="G47" s="2">
        <v>1101.14825</v>
      </c>
      <c r="H47" s="2">
        <v>1176.366</v>
      </c>
      <c r="I47" s="2">
        <v>1318.65725</v>
      </c>
      <c r="J47" s="2">
        <v>1403.6514999999999</v>
      </c>
      <c r="K47" s="3" t="str">
        <f t="shared" si="0"/>
        <v/>
      </c>
    </row>
    <row r="48" spans="1:11" x14ac:dyDescent="0.3">
      <c r="A48" t="s">
        <v>62</v>
      </c>
      <c r="B48" t="s">
        <v>10</v>
      </c>
      <c r="C48">
        <v>1</v>
      </c>
      <c r="D48" s="2" t="s">
        <v>10</v>
      </c>
      <c r="E48" s="2">
        <v>970</v>
      </c>
      <c r="F48" s="10">
        <v>970</v>
      </c>
      <c r="G48" s="2">
        <v>861.51712499999996</v>
      </c>
      <c r="H48" s="2">
        <v>912.71749999999997</v>
      </c>
      <c r="I48" s="2">
        <v>1025.2474999999999</v>
      </c>
      <c r="J48" s="2">
        <v>1077.54025</v>
      </c>
      <c r="K48" s="3" t="str">
        <f t="shared" si="0"/>
        <v/>
      </c>
    </row>
    <row r="49" spans="1:11" x14ac:dyDescent="0.3">
      <c r="A49" t="s">
        <v>63</v>
      </c>
      <c r="B49" t="s">
        <v>10</v>
      </c>
      <c r="C49">
        <v>1</v>
      </c>
      <c r="D49" s="2" t="s">
        <v>10</v>
      </c>
      <c r="E49" s="2">
        <v>1550</v>
      </c>
      <c r="F49" s="10">
        <v>1550</v>
      </c>
      <c r="G49" s="2">
        <v>1371.309</v>
      </c>
      <c r="H49" s="2">
        <v>1459.76875</v>
      </c>
      <c r="I49" s="2">
        <v>1657.9010000000001</v>
      </c>
      <c r="J49" s="2">
        <v>1751.195125</v>
      </c>
      <c r="K49" s="3" t="str">
        <f t="shared" si="0"/>
        <v/>
      </c>
    </row>
    <row r="50" spans="1:11" x14ac:dyDescent="0.3">
      <c r="A50" s="1">
        <v>1</v>
      </c>
      <c r="B50" t="s">
        <v>10</v>
      </c>
      <c r="C50">
        <v>1</v>
      </c>
      <c r="D50" s="2" t="s">
        <v>10</v>
      </c>
      <c r="E50" s="2">
        <v>980</v>
      </c>
      <c r="F50" s="10">
        <v>980</v>
      </c>
      <c r="G50" s="2">
        <v>878.24637499999994</v>
      </c>
      <c r="H50" s="2">
        <v>926.49075000000005</v>
      </c>
      <c r="I50" s="2">
        <v>1036.0934999999999</v>
      </c>
      <c r="J50" s="2">
        <v>1087.3401249999999</v>
      </c>
      <c r="K50" s="3" t="str">
        <f t="shared" si="0"/>
        <v/>
      </c>
    </row>
    <row r="51" spans="1:11" x14ac:dyDescent="0.3">
      <c r="A51" s="1">
        <v>471</v>
      </c>
      <c r="B51" t="s">
        <v>10</v>
      </c>
      <c r="C51">
        <v>1</v>
      </c>
      <c r="D51" s="2" t="s">
        <v>10</v>
      </c>
      <c r="E51" s="2">
        <v>1110</v>
      </c>
      <c r="F51" s="10">
        <v>1110</v>
      </c>
      <c r="G51" s="2">
        <v>988.83024999999998</v>
      </c>
      <c r="H51" s="2">
        <v>1060.731</v>
      </c>
      <c r="I51" s="2">
        <v>1188.1099999999999</v>
      </c>
      <c r="J51" s="2">
        <v>1250.80475</v>
      </c>
      <c r="K51" s="3" t="str">
        <f t="shared" si="0"/>
        <v/>
      </c>
    </row>
    <row r="52" spans="1:11" x14ac:dyDescent="0.3">
      <c r="A52" s="1">
        <v>869</v>
      </c>
      <c r="B52" t="s">
        <v>10</v>
      </c>
      <c r="C52">
        <v>1</v>
      </c>
      <c r="D52" s="2" t="s">
        <v>10</v>
      </c>
      <c r="E52" s="2">
        <v>1035</v>
      </c>
      <c r="F52" s="10">
        <v>1035</v>
      </c>
      <c r="G52" s="2">
        <v>922.14612499999998</v>
      </c>
      <c r="H52" s="2">
        <v>979.86775</v>
      </c>
      <c r="I52" s="2">
        <v>1098.0142499999999</v>
      </c>
      <c r="J52" s="2">
        <v>1143.9851249999999</v>
      </c>
      <c r="K52" s="3" t="str">
        <f t="shared" si="0"/>
        <v/>
      </c>
    </row>
    <row r="53" spans="1:11" x14ac:dyDescent="0.3">
      <c r="A53" s="1">
        <v>1324</v>
      </c>
      <c r="B53" t="s">
        <v>10</v>
      </c>
      <c r="C53">
        <v>1</v>
      </c>
      <c r="D53" s="2" t="s">
        <v>10</v>
      </c>
      <c r="E53" s="2">
        <v>1020</v>
      </c>
      <c r="F53" s="10">
        <v>1020</v>
      </c>
      <c r="G53" s="2">
        <v>894.84687499999995</v>
      </c>
      <c r="H53" s="2">
        <v>953.12175000000002</v>
      </c>
      <c r="I53" s="2">
        <v>1076.1890000000001</v>
      </c>
      <c r="J53" s="2">
        <v>1143.3878749999999</v>
      </c>
      <c r="K53" s="3" t="str">
        <f t="shared" si="0"/>
        <v/>
      </c>
    </row>
    <row r="54" spans="1:11" x14ac:dyDescent="0.3">
      <c r="A54" s="1">
        <v>1621</v>
      </c>
      <c r="B54" t="s">
        <v>10</v>
      </c>
      <c r="C54">
        <v>1</v>
      </c>
      <c r="D54" s="2" t="s">
        <v>10</v>
      </c>
      <c r="E54" s="2">
        <v>1010</v>
      </c>
      <c r="F54" s="10">
        <v>1010</v>
      </c>
      <c r="G54" s="2">
        <v>887.98112500000002</v>
      </c>
      <c r="H54" s="2">
        <v>959.58675000000005</v>
      </c>
      <c r="I54" s="2">
        <v>1070.7635</v>
      </c>
      <c r="J54" s="2">
        <v>1119.8</v>
      </c>
      <c r="K54" s="3" t="str">
        <f t="shared" si="0"/>
        <v/>
      </c>
    </row>
    <row r="55" spans="1:11" x14ac:dyDescent="0.3">
      <c r="A55" s="1">
        <v>1847</v>
      </c>
      <c r="B55" t="s">
        <v>10</v>
      </c>
      <c r="C55">
        <v>1</v>
      </c>
      <c r="D55" s="2" t="s">
        <v>10</v>
      </c>
      <c r="E55" s="2">
        <v>1005</v>
      </c>
      <c r="F55" s="10">
        <v>1005</v>
      </c>
      <c r="G55" s="2">
        <v>910.217625</v>
      </c>
      <c r="H55" s="2">
        <v>953.36</v>
      </c>
      <c r="I55" s="2">
        <v>1067.1410000000001</v>
      </c>
      <c r="J55" s="2">
        <v>1114.2976249999999</v>
      </c>
      <c r="K55" s="3" t="str">
        <f t="shared" si="0"/>
        <v/>
      </c>
    </row>
    <row r="56" spans="1:11" x14ac:dyDescent="0.3">
      <c r="A56" s="1">
        <v>2193</v>
      </c>
      <c r="B56" t="s">
        <v>10</v>
      </c>
      <c r="C56">
        <v>1</v>
      </c>
      <c r="D56" s="2" t="s">
        <v>10</v>
      </c>
      <c r="E56" s="2">
        <v>730</v>
      </c>
      <c r="F56" s="10">
        <v>730</v>
      </c>
      <c r="G56" s="2">
        <v>651.13824999999997</v>
      </c>
      <c r="H56" s="2">
        <v>688.26824999999997</v>
      </c>
      <c r="I56" s="2">
        <v>772.39750000000004</v>
      </c>
      <c r="J56" s="2">
        <v>811.88862500000005</v>
      </c>
      <c r="K56" s="3" t="str">
        <f t="shared" si="0"/>
        <v/>
      </c>
    </row>
    <row r="57" spans="1:11" x14ac:dyDescent="0.3">
      <c r="A57" s="1">
        <v>2558</v>
      </c>
      <c r="B57" t="s">
        <v>10</v>
      </c>
      <c r="C57">
        <v>1</v>
      </c>
      <c r="D57" s="2" t="s">
        <v>10</v>
      </c>
      <c r="E57" s="2">
        <v>955</v>
      </c>
      <c r="F57" s="10">
        <v>955</v>
      </c>
      <c r="G57" s="2">
        <v>854.03712499999995</v>
      </c>
      <c r="H57" s="2">
        <v>901.77874999999995</v>
      </c>
      <c r="I57" s="2">
        <v>1009.07375</v>
      </c>
      <c r="J57" s="2">
        <v>1068.386</v>
      </c>
      <c r="K57" s="3" t="str">
        <f t="shared" si="0"/>
        <v/>
      </c>
    </row>
    <row r="58" spans="1:11" x14ac:dyDescent="0.3">
      <c r="A58" s="1">
        <v>2923</v>
      </c>
      <c r="B58" t="s">
        <v>10</v>
      </c>
      <c r="C58">
        <v>1</v>
      </c>
      <c r="D58" s="2" t="s">
        <v>10</v>
      </c>
      <c r="E58" s="2">
        <v>900</v>
      </c>
      <c r="F58" s="10">
        <v>900</v>
      </c>
      <c r="G58" s="2">
        <v>795.46299999999997</v>
      </c>
      <c r="H58" s="2">
        <v>850.20550000000003</v>
      </c>
      <c r="I58" s="2">
        <v>951.33399999999995</v>
      </c>
      <c r="J58" s="2">
        <v>989.14525000000003</v>
      </c>
      <c r="K58" s="3" t="str">
        <f t="shared" si="0"/>
        <v/>
      </c>
    </row>
    <row r="59" spans="1:11" x14ac:dyDescent="0.3">
      <c r="A59" s="1">
        <v>3289</v>
      </c>
      <c r="B59" t="s">
        <v>10</v>
      </c>
      <c r="C59">
        <v>1</v>
      </c>
      <c r="D59" s="2" t="s">
        <v>10</v>
      </c>
      <c r="E59" s="2">
        <v>945</v>
      </c>
      <c r="F59" s="10">
        <v>945</v>
      </c>
      <c r="G59" s="2">
        <v>838.313625</v>
      </c>
      <c r="H59" s="2">
        <v>892.38400000000001</v>
      </c>
      <c r="I59" s="2">
        <v>1006.62875</v>
      </c>
      <c r="J59" s="2">
        <v>1053.2192500000001</v>
      </c>
      <c r="K59" s="3" t="str">
        <f t="shared" si="0"/>
        <v/>
      </c>
    </row>
    <row r="60" spans="1:11" x14ac:dyDescent="0.3">
      <c r="A60" s="1">
        <v>3673</v>
      </c>
      <c r="B60" t="s">
        <v>10</v>
      </c>
      <c r="C60">
        <v>1</v>
      </c>
      <c r="D60" s="2" t="s">
        <v>10</v>
      </c>
      <c r="E60" s="2">
        <v>2000</v>
      </c>
      <c r="F60" s="10">
        <v>2000</v>
      </c>
      <c r="G60" s="2">
        <v>1713.2436250000001</v>
      </c>
      <c r="H60" s="2">
        <v>1877.0160000000001</v>
      </c>
      <c r="I60" s="2">
        <v>2137.2222499999998</v>
      </c>
      <c r="J60" s="2">
        <v>2281.207625</v>
      </c>
      <c r="K60" s="3" t="str">
        <f t="shared" si="0"/>
        <v/>
      </c>
    </row>
    <row r="61" spans="1:11" x14ac:dyDescent="0.3">
      <c r="A61" s="1">
        <v>4019</v>
      </c>
      <c r="B61" t="s">
        <v>10</v>
      </c>
      <c r="C61">
        <v>1</v>
      </c>
      <c r="D61" s="2" t="s">
        <v>10</v>
      </c>
      <c r="E61" s="2">
        <v>845</v>
      </c>
      <c r="F61" s="10">
        <v>845</v>
      </c>
      <c r="G61" s="2">
        <v>770.76512500000001</v>
      </c>
      <c r="H61" s="2">
        <v>811.43849999999998</v>
      </c>
      <c r="I61" s="2">
        <v>882.77549999999997</v>
      </c>
      <c r="J61" s="2">
        <v>920.77762499999994</v>
      </c>
      <c r="K61" s="3" t="str">
        <f t="shared" si="0"/>
        <v/>
      </c>
    </row>
    <row r="62" spans="1:11" x14ac:dyDescent="0.3">
      <c r="A62" s="1">
        <v>4384</v>
      </c>
      <c r="B62" t="s">
        <v>10</v>
      </c>
      <c r="C62">
        <v>1</v>
      </c>
      <c r="D62" s="2" t="s">
        <v>10</v>
      </c>
      <c r="E62" s="2">
        <v>1035</v>
      </c>
      <c r="F62" s="10">
        <v>1035</v>
      </c>
      <c r="G62" s="2">
        <v>957.91487500000005</v>
      </c>
      <c r="H62" s="2">
        <v>991.78049999999996</v>
      </c>
      <c r="I62" s="2">
        <v>1084.75575</v>
      </c>
      <c r="J62" s="2">
        <v>1130.58</v>
      </c>
      <c r="K62" s="3" t="str">
        <f t="shared" si="0"/>
        <v/>
      </c>
    </row>
    <row r="63" spans="1:11" x14ac:dyDescent="0.3">
      <c r="A63" s="1">
        <v>5090</v>
      </c>
      <c r="B63" t="s">
        <v>10</v>
      </c>
      <c r="C63">
        <v>1</v>
      </c>
      <c r="D63" s="2" t="s">
        <v>10</v>
      </c>
      <c r="E63" s="2">
        <v>1010</v>
      </c>
      <c r="F63" s="10">
        <v>1010</v>
      </c>
      <c r="G63" s="2">
        <v>917.31962499999997</v>
      </c>
      <c r="H63" s="2">
        <v>967.93349999999998</v>
      </c>
      <c r="I63" s="2">
        <v>1055.65725</v>
      </c>
      <c r="J63" s="2">
        <v>1093.647125</v>
      </c>
      <c r="K63" s="3" t="str">
        <f t="shared" si="0"/>
        <v/>
      </c>
    </row>
    <row r="64" spans="1:11" x14ac:dyDescent="0.3">
      <c r="A64" s="1">
        <v>5332</v>
      </c>
      <c r="B64" t="s">
        <v>10</v>
      </c>
      <c r="C64">
        <v>1</v>
      </c>
      <c r="D64" s="2" t="s">
        <v>10</v>
      </c>
      <c r="E64" s="2">
        <v>1700</v>
      </c>
      <c r="F64" s="10">
        <v>1700</v>
      </c>
      <c r="G64" s="2">
        <v>1542.1287500000001</v>
      </c>
      <c r="H64" s="2">
        <v>1610.0820000000001</v>
      </c>
      <c r="I64" s="2">
        <v>1806.6722500000001</v>
      </c>
      <c r="J64" s="2">
        <v>1877.0226250000001</v>
      </c>
      <c r="K64" s="3" t="str">
        <f t="shared" si="0"/>
        <v/>
      </c>
    </row>
    <row r="65" spans="1:11" x14ac:dyDescent="0.3">
      <c r="A65" s="1">
        <v>5688</v>
      </c>
      <c r="B65" t="s">
        <v>10</v>
      </c>
      <c r="C65">
        <v>1</v>
      </c>
      <c r="D65" s="2" t="s">
        <v>10</v>
      </c>
      <c r="E65" s="2">
        <v>1005</v>
      </c>
      <c r="F65" s="10">
        <v>1005</v>
      </c>
      <c r="G65" s="2">
        <v>919.6635</v>
      </c>
      <c r="H65" s="2">
        <v>964.93399999999997</v>
      </c>
      <c r="I65" s="2">
        <v>1055.8205</v>
      </c>
      <c r="J65" s="2">
        <v>1098.223375</v>
      </c>
      <c r="K65" s="3" t="str">
        <f t="shared" si="0"/>
        <v/>
      </c>
    </row>
    <row r="66" spans="1:11" x14ac:dyDescent="0.3">
      <c r="A66" s="1">
        <v>6205</v>
      </c>
      <c r="B66" t="s">
        <v>10</v>
      </c>
      <c r="C66">
        <v>1</v>
      </c>
      <c r="D66" s="2" t="s">
        <v>10</v>
      </c>
      <c r="E66" s="2">
        <v>1400</v>
      </c>
      <c r="F66" s="10">
        <v>1400</v>
      </c>
      <c r="G66" s="2">
        <v>1274.77775</v>
      </c>
      <c r="H66" s="2">
        <v>1342.5172500000001</v>
      </c>
      <c r="I66" s="2">
        <v>1482.221</v>
      </c>
      <c r="J66" s="2">
        <v>1566.1056249999999</v>
      </c>
      <c r="K66" s="3" t="str">
        <f t="shared" si="0"/>
        <v/>
      </c>
    </row>
    <row r="67" spans="1:11" x14ac:dyDescent="0.3">
      <c r="A67" s="1">
        <v>6497</v>
      </c>
      <c r="B67" t="s">
        <v>10</v>
      </c>
      <c r="C67">
        <v>1</v>
      </c>
      <c r="D67" s="2" t="s">
        <v>10</v>
      </c>
      <c r="E67" s="2">
        <v>1030</v>
      </c>
      <c r="F67" s="10">
        <v>1030</v>
      </c>
      <c r="G67" s="2">
        <v>954.33637499999998</v>
      </c>
      <c r="H67" s="2">
        <v>994.81600000000003</v>
      </c>
      <c r="I67" s="2">
        <v>1081.90825</v>
      </c>
      <c r="J67" s="2">
        <v>1125.84475</v>
      </c>
      <c r="K67" s="3" t="str">
        <f t="shared" si="0"/>
        <v/>
      </c>
    </row>
    <row r="68" spans="1:11" x14ac:dyDescent="0.3">
      <c r="A68" s="1">
        <v>6932</v>
      </c>
      <c r="B68" t="s">
        <v>10</v>
      </c>
      <c r="C68">
        <v>1</v>
      </c>
      <c r="D68" s="2" t="s">
        <v>10</v>
      </c>
      <c r="E68" s="2">
        <v>1920</v>
      </c>
      <c r="F68" s="10">
        <v>1920</v>
      </c>
      <c r="G68" s="2">
        <v>1698.0805</v>
      </c>
      <c r="H68" s="2">
        <v>1832.5117499999999</v>
      </c>
      <c r="I68" s="2">
        <v>2045.01675</v>
      </c>
      <c r="J68" s="2">
        <v>2171.3415</v>
      </c>
      <c r="K68" s="3" t="str">
        <f t="shared" ref="K68:K131" si="1">IF(C68=2,IF(E68&lt;&gt;"NA",(F68-E68)/AVERAGE(E68:F68),(F68-D68)/AVERAGE(D68,F68)),"")</f>
        <v/>
      </c>
    </row>
    <row r="69" spans="1:11" x14ac:dyDescent="0.3">
      <c r="A69" s="1">
        <v>7130</v>
      </c>
      <c r="B69" t="s">
        <v>10</v>
      </c>
      <c r="C69">
        <v>1</v>
      </c>
      <c r="D69" s="2" t="s">
        <v>10</v>
      </c>
      <c r="E69" s="2">
        <v>1052</v>
      </c>
      <c r="F69" s="10">
        <v>1052</v>
      </c>
      <c r="G69" s="2">
        <v>959.26537499999995</v>
      </c>
      <c r="H69" s="2">
        <v>1009.067</v>
      </c>
      <c r="I69" s="2">
        <v>1099.2355</v>
      </c>
      <c r="J69" s="2">
        <v>1146.490125</v>
      </c>
      <c r="K69" s="3" t="str">
        <f t="shared" si="1"/>
        <v/>
      </c>
    </row>
    <row r="70" spans="1:11" x14ac:dyDescent="0.3">
      <c r="A70" s="1">
        <v>7318</v>
      </c>
      <c r="B70" t="s">
        <v>10</v>
      </c>
      <c r="C70">
        <v>1</v>
      </c>
      <c r="D70" s="2" t="s">
        <v>10</v>
      </c>
      <c r="E70" s="2">
        <v>955</v>
      </c>
      <c r="F70" s="10">
        <v>955</v>
      </c>
      <c r="G70" s="2">
        <v>870.73424999999997</v>
      </c>
      <c r="H70" s="2">
        <v>917.49249999999995</v>
      </c>
      <c r="I70" s="2">
        <v>1001.563</v>
      </c>
      <c r="J70" s="2">
        <v>1043.517875</v>
      </c>
      <c r="K70" s="3" t="str">
        <f t="shared" si="1"/>
        <v/>
      </c>
    </row>
    <row r="71" spans="1:11" x14ac:dyDescent="0.3">
      <c r="A71" s="1">
        <v>7672</v>
      </c>
      <c r="B71" t="s">
        <v>10</v>
      </c>
      <c r="C71">
        <v>1</v>
      </c>
      <c r="D71" s="2" t="s">
        <v>10</v>
      </c>
      <c r="E71" s="2">
        <v>630</v>
      </c>
      <c r="F71" s="10">
        <v>630</v>
      </c>
      <c r="G71" s="2">
        <v>521.34937500000001</v>
      </c>
      <c r="H71" s="2">
        <v>577.99775</v>
      </c>
      <c r="I71" s="2">
        <v>674.94449999999995</v>
      </c>
      <c r="J71" s="2">
        <v>723.70362499999999</v>
      </c>
      <c r="K71" s="3" t="str">
        <f t="shared" si="1"/>
        <v/>
      </c>
    </row>
    <row r="72" spans="1:11" x14ac:dyDescent="0.3">
      <c r="A72" s="1">
        <v>8233</v>
      </c>
      <c r="B72" t="s">
        <v>10</v>
      </c>
      <c r="C72">
        <v>1</v>
      </c>
      <c r="D72" s="2" t="s">
        <v>10</v>
      </c>
      <c r="E72" s="2">
        <v>1140</v>
      </c>
      <c r="F72" s="10">
        <v>1140</v>
      </c>
      <c r="G72" s="2">
        <v>1048.08575</v>
      </c>
      <c r="H72" s="2">
        <v>1095.80375</v>
      </c>
      <c r="I72" s="2">
        <v>1198.2257500000001</v>
      </c>
      <c r="J72" s="2">
        <v>1243.326875</v>
      </c>
      <c r="K72" s="3" t="str">
        <f t="shared" si="1"/>
        <v/>
      </c>
    </row>
    <row r="73" spans="1:11" x14ac:dyDescent="0.3">
      <c r="A73" s="1">
        <v>8763</v>
      </c>
      <c r="B73" t="s">
        <v>10</v>
      </c>
      <c r="C73">
        <v>1</v>
      </c>
      <c r="D73" s="2" t="s">
        <v>10</v>
      </c>
      <c r="E73" s="2">
        <v>1170</v>
      </c>
      <c r="F73" s="10">
        <v>1170</v>
      </c>
      <c r="G73" s="2">
        <v>1083.22875</v>
      </c>
      <c r="H73" s="2">
        <v>1124.3520000000001</v>
      </c>
      <c r="I73" s="2">
        <v>1234.7194999999999</v>
      </c>
      <c r="J73" s="2">
        <v>1284.021125</v>
      </c>
      <c r="K73" s="3" t="str">
        <f t="shared" si="1"/>
        <v/>
      </c>
    </row>
    <row r="74" spans="1:11" x14ac:dyDescent="0.3">
      <c r="A74" s="1">
        <v>8887</v>
      </c>
      <c r="B74" t="s">
        <v>10</v>
      </c>
      <c r="C74">
        <v>1</v>
      </c>
      <c r="D74" s="2" t="s">
        <v>10</v>
      </c>
      <c r="E74" s="2">
        <v>1098</v>
      </c>
      <c r="F74" s="10">
        <v>1098</v>
      </c>
      <c r="G74" s="2">
        <v>1008.073625</v>
      </c>
      <c r="H74" s="2">
        <v>1050.692</v>
      </c>
      <c r="I74" s="2">
        <v>1161.299</v>
      </c>
      <c r="J74" s="2">
        <v>1203.08475</v>
      </c>
      <c r="K74" s="3" t="str">
        <f t="shared" si="1"/>
        <v/>
      </c>
    </row>
    <row r="75" spans="1:11" x14ac:dyDescent="0.3">
      <c r="A75" s="1">
        <v>9492</v>
      </c>
      <c r="B75" t="s">
        <v>10</v>
      </c>
      <c r="C75">
        <v>1</v>
      </c>
      <c r="D75" s="2" t="s">
        <v>10</v>
      </c>
      <c r="E75" s="2">
        <v>1160</v>
      </c>
      <c r="F75" s="10">
        <v>1160</v>
      </c>
      <c r="G75" s="2">
        <v>1064.4868750000001</v>
      </c>
      <c r="H75" s="2">
        <v>1111.5350000000001</v>
      </c>
      <c r="I75" s="2">
        <v>1218.6195</v>
      </c>
      <c r="J75" s="2">
        <v>1264.51225</v>
      </c>
      <c r="K75" s="3" t="str">
        <f t="shared" si="1"/>
        <v/>
      </c>
    </row>
    <row r="76" spans="1:11" x14ac:dyDescent="0.3">
      <c r="A76" s="1">
        <v>9686</v>
      </c>
      <c r="B76" t="s">
        <v>10</v>
      </c>
      <c r="C76">
        <v>1</v>
      </c>
      <c r="D76" s="2" t="s">
        <v>10</v>
      </c>
      <c r="E76" s="2">
        <v>1055</v>
      </c>
      <c r="F76" s="10">
        <v>1055</v>
      </c>
      <c r="G76" s="2">
        <v>963.88099999999997</v>
      </c>
      <c r="H76" s="2">
        <v>1008.011</v>
      </c>
      <c r="I76" s="2">
        <v>1108.7529999999999</v>
      </c>
      <c r="J76" s="2">
        <v>1142.4388750000001</v>
      </c>
      <c r="K76" s="3" t="str">
        <f t="shared" si="1"/>
        <v/>
      </c>
    </row>
    <row r="77" spans="1:11" x14ac:dyDescent="0.3">
      <c r="A77" s="1">
        <v>10130</v>
      </c>
      <c r="B77" t="s">
        <v>10</v>
      </c>
      <c r="C77">
        <v>1</v>
      </c>
      <c r="D77" s="2" t="s">
        <v>10</v>
      </c>
      <c r="E77" s="2">
        <v>1520</v>
      </c>
      <c r="F77" s="10">
        <v>1520</v>
      </c>
      <c r="G77" s="2">
        <v>1381.8668749999999</v>
      </c>
      <c r="H77" s="2">
        <v>1459.3125</v>
      </c>
      <c r="I77" s="2">
        <v>1611.934</v>
      </c>
      <c r="J77" s="2">
        <v>1676.151875</v>
      </c>
      <c r="K77" s="3" t="str">
        <f t="shared" si="1"/>
        <v/>
      </c>
    </row>
    <row r="78" spans="1:11" x14ac:dyDescent="0.3">
      <c r="A78" s="1">
        <v>10273</v>
      </c>
      <c r="B78" t="s">
        <v>10</v>
      </c>
      <c r="C78">
        <v>1</v>
      </c>
      <c r="D78" s="2" t="s">
        <v>10</v>
      </c>
      <c r="E78" s="2">
        <v>1218</v>
      </c>
      <c r="F78" s="10">
        <v>1218</v>
      </c>
      <c r="G78" s="2">
        <v>1118.1157499999999</v>
      </c>
      <c r="H78" s="2">
        <v>1172.4372499999999</v>
      </c>
      <c r="I78" s="2">
        <v>1283.15425</v>
      </c>
      <c r="J78" s="2">
        <v>1330.423875</v>
      </c>
      <c r="K78" s="3" t="str">
        <f t="shared" si="1"/>
        <v/>
      </c>
    </row>
    <row r="79" spans="1:11" x14ac:dyDescent="0.3">
      <c r="A79" s="1">
        <v>10750</v>
      </c>
      <c r="B79" t="s">
        <v>10</v>
      </c>
      <c r="C79">
        <v>1</v>
      </c>
      <c r="D79" s="2" t="s">
        <v>10</v>
      </c>
      <c r="E79" s="2">
        <v>1008</v>
      </c>
      <c r="F79" s="10">
        <v>1008</v>
      </c>
      <c r="G79" s="2">
        <v>931.66287499999999</v>
      </c>
      <c r="H79" s="2">
        <v>965.88149999999996</v>
      </c>
      <c r="I79" s="2">
        <v>1053.2907499999999</v>
      </c>
      <c r="J79" s="2">
        <v>1101.1603749999999</v>
      </c>
      <c r="K79" s="3" t="str">
        <f t="shared" si="1"/>
        <v/>
      </c>
    </row>
    <row r="80" spans="1:11" x14ac:dyDescent="0.3">
      <c r="A80" s="1">
        <v>11175</v>
      </c>
      <c r="B80" t="s">
        <v>10</v>
      </c>
      <c r="C80">
        <v>1</v>
      </c>
      <c r="D80" s="2" t="s">
        <v>10</v>
      </c>
      <c r="E80" s="2">
        <v>1240</v>
      </c>
      <c r="F80" s="10">
        <v>1240</v>
      </c>
      <c r="G80" s="2">
        <v>1134.675</v>
      </c>
      <c r="H80" s="2">
        <v>1186.63375</v>
      </c>
      <c r="I80" s="2">
        <v>1301.5287499999999</v>
      </c>
      <c r="J80" s="2">
        <v>1356.2057500000001</v>
      </c>
      <c r="K80" s="3" t="str">
        <f t="shared" si="1"/>
        <v/>
      </c>
    </row>
    <row r="81" spans="1:11" x14ac:dyDescent="0.3">
      <c r="A81" s="1">
        <v>11560</v>
      </c>
      <c r="B81" t="s">
        <v>10</v>
      </c>
      <c r="C81">
        <v>1</v>
      </c>
      <c r="D81" s="2" t="s">
        <v>10</v>
      </c>
      <c r="E81" s="2">
        <v>1150</v>
      </c>
      <c r="F81" s="10">
        <v>1150</v>
      </c>
      <c r="G81" s="2">
        <v>1059.33475</v>
      </c>
      <c r="H81" s="2">
        <v>1108.23</v>
      </c>
      <c r="I81" s="2">
        <v>1207.3177499999999</v>
      </c>
      <c r="J81" s="2">
        <v>1242.837125</v>
      </c>
      <c r="K81" s="3" t="str">
        <f t="shared" si="1"/>
        <v/>
      </c>
    </row>
    <row r="82" spans="1:11" x14ac:dyDescent="0.3">
      <c r="A82" s="1">
        <v>11989</v>
      </c>
      <c r="B82" t="s">
        <v>10</v>
      </c>
      <c r="C82">
        <v>1</v>
      </c>
      <c r="D82" s="2" t="s">
        <v>10</v>
      </c>
      <c r="E82" s="2">
        <v>1020</v>
      </c>
      <c r="F82" s="10">
        <v>1020</v>
      </c>
      <c r="G82" s="2">
        <v>936.21775000000002</v>
      </c>
      <c r="H82" s="2">
        <v>974.04224999999997</v>
      </c>
      <c r="I82" s="2">
        <v>1068.7945</v>
      </c>
      <c r="J82" s="2">
        <v>1107.829125</v>
      </c>
      <c r="K82" s="3" t="str">
        <f t="shared" si="1"/>
        <v/>
      </c>
    </row>
    <row r="83" spans="1:11" x14ac:dyDescent="0.3">
      <c r="A83" s="1">
        <v>12055</v>
      </c>
      <c r="B83" t="s">
        <v>10</v>
      </c>
      <c r="C83">
        <v>1</v>
      </c>
      <c r="D83" s="2" t="s">
        <v>10</v>
      </c>
      <c r="E83" s="2">
        <v>735</v>
      </c>
      <c r="F83" s="10">
        <v>735</v>
      </c>
      <c r="G83" s="2">
        <v>669.20425</v>
      </c>
      <c r="H83" s="2">
        <v>699.26099999999997</v>
      </c>
      <c r="I83" s="2">
        <v>772.24900000000002</v>
      </c>
      <c r="J83" s="2">
        <v>798.69974999999999</v>
      </c>
      <c r="K83" s="3" t="str">
        <f t="shared" si="1"/>
        <v/>
      </c>
    </row>
    <row r="84" spans="1:11" x14ac:dyDescent="0.3">
      <c r="A84" s="1">
        <v>12420</v>
      </c>
      <c r="B84" t="s">
        <v>10</v>
      </c>
      <c r="C84">
        <v>1</v>
      </c>
      <c r="D84" s="2" t="s">
        <v>10</v>
      </c>
      <c r="E84" s="2">
        <v>835</v>
      </c>
      <c r="F84" s="10">
        <v>835</v>
      </c>
      <c r="G84" s="2">
        <v>760.78925000000004</v>
      </c>
      <c r="H84" s="2">
        <v>799.43275000000006</v>
      </c>
      <c r="I84" s="2">
        <v>875.88599999999997</v>
      </c>
      <c r="J84" s="2">
        <v>909.31112499999995</v>
      </c>
      <c r="K84" s="3" t="str">
        <f t="shared" si="1"/>
        <v/>
      </c>
    </row>
    <row r="85" spans="1:11" x14ac:dyDescent="0.3">
      <c r="A85" s="1">
        <v>13120</v>
      </c>
      <c r="B85" t="s">
        <v>10</v>
      </c>
      <c r="C85">
        <v>1</v>
      </c>
      <c r="D85" s="2" t="s">
        <v>10</v>
      </c>
      <c r="E85" s="2">
        <v>1350</v>
      </c>
      <c r="F85" s="10">
        <v>1350</v>
      </c>
      <c r="G85" s="2">
        <v>1239.67</v>
      </c>
      <c r="H85" s="2">
        <v>1300.8800000000001</v>
      </c>
      <c r="I85" s="2">
        <v>1428.9077500000001</v>
      </c>
      <c r="J85" s="2">
        <v>1489.616125</v>
      </c>
      <c r="K85" s="3" t="str">
        <f t="shared" si="1"/>
        <v/>
      </c>
    </row>
    <row r="86" spans="1:11" x14ac:dyDescent="0.3">
      <c r="A86" s="1">
        <v>13340</v>
      </c>
      <c r="B86" t="s">
        <v>10</v>
      </c>
      <c r="C86">
        <v>1</v>
      </c>
      <c r="D86" s="2" t="s">
        <v>10</v>
      </c>
      <c r="E86" s="2">
        <v>1125</v>
      </c>
      <c r="F86" s="10">
        <v>1125</v>
      </c>
      <c r="G86" s="2">
        <v>1026.965625</v>
      </c>
      <c r="H86" s="2">
        <v>1079.973</v>
      </c>
      <c r="I86" s="2">
        <v>1181.6489999999999</v>
      </c>
      <c r="J86" s="2">
        <v>1227.87725</v>
      </c>
      <c r="K86" s="3" t="str">
        <f t="shared" si="1"/>
        <v/>
      </c>
    </row>
    <row r="87" spans="1:11" x14ac:dyDescent="0.3">
      <c r="A87" s="1">
        <v>13678</v>
      </c>
      <c r="B87" t="s">
        <v>10</v>
      </c>
      <c r="C87">
        <v>1</v>
      </c>
      <c r="D87" s="2" t="s">
        <v>10</v>
      </c>
      <c r="E87" s="2">
        <v>927</v>
      </c>
      <c r="F87" s="10">
        <v>927</v>
      </c>
      <c r="G87" s="2">
        <v>862.05737499999998</v>
      </c>
      <c r="H87" s="2">
        <v>894.02449999999999</v>
      </c>
      <c r="I87" s="2">
        <v>972.78449999999998</v>
      </c>
      <c r="J87" s="2">
        <v>1008.948125</v>
      </c>
      <c r="K87" s="3" t="str">
        <f t="shared" si="1"/>
        <v/>
      </c>
    </row>
    <row r="88" spans="1:11" x14ac:dyDescent="0.3">
      <c r="A88" s="1">
        <v>14067</v>
      </c>
      <c r="B88" t="s">
        <v>10</v>
      </c>
      <c r="C88">
        <v>1</v>
      </c>
      <c r="D88" s="2" t="s">
        <v>10</v>
      </c>
      <c r="E88" s="2">
        <v>1033</v>
      </c>
      <c r="F88" s="10">
        <v>1033</v>
      </c>
      <c r="G88" s="2">
        <v>948.29487500000005</v>
      </c>
      <c r="H88" s="2">
        <v>992.12625000000003</v>
      </c>
      <c r="I88" s="2">
        <v>1084.567</v>
      </c>
      <c r="J88" s="2">
        <v>1130.6485</v>
      </c>
      <c r="K88" s="3" t="str">
        <f t="shared" si="1"/>
        <v/>
      </c>
    </row>
    <row r="89" spans="1:11" x14ac:dyDescent="0.3">
      <c r="A89" s="1">
        <v>14567</v>
      </c>
      <c r="B89" t="s">
        <v>10</v>
      </c>
      <c r="C89">
        <v>1</v>
      </c>
      <c r="D89" s="2" t="s">
        <v>10</v>
      </c>
      <c r="E89" s="2">
        <v>1090</v>
      </c>
      <c r="F89" s="10">
        <v>1090</v>
      </c>
      <c r="G89" s="2">
        <v>993.32537500000001</v>
      </c>
      <c r="H89" s="2">
        <v>1048.7885000000001</v>
      </c>
      <c r="I89" s="2">
        <v>1145.3847499999999</v>
      </c>
      <c r="J89" s="2">
        <v>1192.0666249999999</v>
      </c>
      <c r="K89" s="3" t="str">
        <f t="shared" si="1"/>
        <v/>
      </c>
    </row>
    <row r="90" spans="1:11" x14ac:dyDescent="0.3">
      <c r="A90" s="1">
        <v>14930</v>
      </c>
      <c r="B90" t="s">
        <v>10</v>
      </c>
      <c r="C90">
        <v>1</v>
      </c>
      <c r="D90" s="2" t="s">
        <v>10</v>
      </c>
      <c r="E90" s="2">
        <v>1100</v>
      </c>
      <c r="F90" s="10">
        <v>1100</v>
      </c>
      <c r="G90" s="2">
        <v>1011.684625</v>
      </c>
      <c r="H90" s="2">
        <v>1056.05475</v>
      </c>
      <c r="I90" s="2">
        <v>1157.6500000000001</v>
      </c>
      <c r="J90" s="2">
        <v>1194.5061250000001</v>
      </c>
      <c r="K90" s="3" t="str">
        <f t="shared" si="1"/>
        <v/>
      </c>
    </row>
    <row r="91" spans="1:11" x14ac:dyDescent="0.3">
      <c r="A91" s="1">
        <v>15140</v>
      </c>
      <c r="B91" t="s">
        <v>10</v>
      </c>
      <c r="C91">
        <v>1</v>
      </c>
      <c r="D91" s="2" t="s">
        <v>10</v>
      </c>
      <c r="E91" s="2">
        <v>1120</v>
      </c>
      <c r="F91" s="10">
        <v>1120</v>
      </c>
      <c r="G91" s="2">
        <v>1025.813625</v>
      </c>
      <c r="H91" s="2">
        <v>1072.5070000000001</v>
      </c>
      <c r="I91" s="2">
        <v>1174.097</v>
      </c>
      <c r="J91" s="2">
        <v>1224.4178750000001</v>
      </c>
      <c r="K91" s="3" t="str">
        <f t="shared" si="1"/>
        <v/>
      </c>
    </row>
    <row r="92" spans="1:11" x14ac:dyDescent="0.3">
      <c r="A92" s="1">
        <v>15342</v>
      </c>
      <c r="B92" t="s">
        <v>10</v>
      </c>
      <c r="C92">
        <v>1</v>
      </c>
      <c r="D92" s="2" t="s">
        <v>10</v>
      </c>
      <c r="E92" s="2">
        <v>760</v>
      </c>
      <c r="F92" s="10">
        <v>760</v>
      </c>
      <c r="G92" s="2">
        <v>695.02599999999995</v>
      </c>
      <c r="H92" s="2">
        <v>723.01549999999997</v>
      </c>
      <c r="I92" s="2">
        <v>794.13850000000002</v>
      </c>
      <c r="J92" s="2">
        <v>825.81087500000001</v>
      </c>
      <c r="K92" s="3" t="str">
        <f t="shared" si="1"/>
        <v/>
      </c>
    </row>
    <row r="93" spans="1:11" x14ac:dyDescent="0.3">
      <c r="A93" s="1">
        <v>15972</v>
      </c>
      <c r="B93" t="s">
        <v>10</v>
      </c>
      <c r="C93">
        <v>1</v>
      </c>
      <c r="D93" s="2" t="s">
        <v>10</v>
      </c>
      <c r="E93" s="2">
        <v>1290</v>
      </c>
      <c r="F93" s="10">
        <v>1290</v>
      </c>
      <c r="G93" s="2">
        <v>1176.202125</v>
      </c>
      <c r="H93" s="2">
        <v>1231.8307500000001</v>
      </c>
      <c r="I93" s="2">
        <v>1359.02125</v>
      </c>
      <c r="J93" s="2">
        <v>1407.9245000000001</v>
      </c>
      <c r="K93" s="3" t="str">
        <f t="shared" si="1"/>
        <v/>
      </c>
    </row>
    <row r="94" spans="1:11" x14ac:dyDescent="0.3">
      <c r="A94" s="1">
        <v>16400</v>
      </c>
      <c r="B94" t="s">
        <v>10</v>
      </c>
      <c r="C94">
        <v>1</v>
      </c>
      <c r="D94" s="2" t="s">
        <v>10</v>
      </c>
      <c r="E94" s="2">
        <v>1525</v>
      </c>
      <c r="F94" s="10">
        <v>1525</v>
      </c>
      <c r="G94" s="2">
        <v>1380.1389999999999</v>
      </c>
      <c r="H94" s="2">
        <v>1461.6577500000001</v>
      </c>
      <c r="I94" s="2">
        <v>1622.4292499999999</v>
      </c>
      <c r="J94" s="2">
        <v>1696.413</v>
      </c>
      <c r="K94" s="3" t="str">
        <f t="shared" si="1"/>
        <v/>
      </c>
    </row>
    <row r="95" spans="1:11" x14ac:dyDescent="0.3">
      <c r="A95" s="1">
        <v>16480</v>
      </c>
      <c r="B95" t="s">
        <v>10</v>
      </c>
      <c r="C95">
        <v>1</v>
      </c>
      <c r="D95" s="2" t="s">
        <v>10</v>
      </c>
      <c r="E95" s="2">
        <v>710</v>
      </c>
      <c r="F95" s="10">
        <v>710</v>
      </c>
      <c r="G95" s="2">
        <v>639.82837500000005</v>
      </c>
      <c r="H95" s="2">
        <v>670.49675000000002</v>
      </c>
      <c r="I95" s="2">
        <v>746.73400000000004</v>
      </c>
      <c r="J95" s="2">
        <v>776.93362500000001</v>
      </c>
      <c r="K95" s="3" t="str">
        <f t="shared" si="1"/>
        <v/>
      </c>
    </row>
    <row r="96" spans="1:11" x14ac:dyDescent="0.3">
      <c r="A96" s="1">
        <v>17052</v>
      </c>
      <c r="B96" t="s">
        <v>10</v>
      </c>
      <c r="C96">
        <v>1</v>
      </c>
      <c r="D96" s="2" t="s">
        <v>10</v>
      </c>
      <c r="E96" s="2">
        <v>1390</v>
      </c>
      <c r="F96" s="10">
        <v>1390</v>
      </c>
      <c r="G96" s="2">
        <v>1330.0374999999999</v>
      </c>
      <c r="H96" s="2">
        <v>1362.338</v>
      </c>
      <c r="I96" s="2">
        <v>1423.9290000000001</v>
      </c>
      <c r="J96" s="2">
        <v>1454.2931249999999</v>
      </c>
      <c r="K96" s="3" t="str">
        <f t="shared" si="1"/>
        <v/>
      </c>
    </row>
    <row r="97" spans="1:14" x14ac:dyDescent="0.3">
      <c r="A97" s="1">
        <v>17238</v>
      </c>
      <c r="B97" t="s">
        <v>10</v>
      </c>
      <c r="C97">
        <v>1</v>
      </c>
      <c r="D97" s="2" t="s">
        <v>10</v>
      </c>
      <c r="E97" s="2">
        <v>950</v>
      </c>
      <c r="F97" s="10">
        <v>950</v>
      </c>
      <c r="G97" s="2">
        <v>907.97325000000001</v>
      </c>
      <c r="H97" s="2">
        <v>928.67475000000002</v>
      </c>
      <c r="I97" s="2">
        <v>965.79349999999999</v>
      </c>
      <c r="J97" s="2">
        <v>987.98524999999995</v>
      </c>
      <c r="K97" s="3" t="str">
        <f t="shared" si="1"/>
        <v/>
      </c>
    </row>
    <row r="98" spans="1:14" x14ac:dyDescent="0.3">
      <c r="A98" s="1">
        <v>17781</v>
      </c>
      <c r="B98" t="s">
        <v>10</v>
      </c>
      <c r="C98">
        <v>1</v>
      </c>
      <c r="D98" s="2" t="s">
        <v>10</v>
      </c>
      <c r="E98" s="2">
        <v>1130</v>
      </c>
      <c r="F98" s="10">
        <v>1130</v>
      </c>
      <c r="G98" s="2">
        <v>1084.1086250000001</v>
      </c>
      <c r="H98" s="2">
        <v>1110.0117499999999</v>
      </c>
      <c r="I98" s="2">
        <v>1156.4937500000001</v>
      </c>
      <c r="J98" s="2">
        <v>1177.8653750000001</v>
      </c>
      <c r="K98" s="3" t="str">
        <f t="shared" si="1"/>
        <v/>
      </c>
    </row>
    <row r="99" spans="1:14" ht="72" x14ac:dyDescent="0.3">
      <c r="A99" s="1">
        <v>18096</v>
      </c>
      <c r="B99" t="s">
        <v>10</v>
      </c>
      <c r="C99">
        <v>2</v>
      </c>
      <c r="D99" s="2" t="s">
        <v>10</v>
      </c>
      <c r="E99" s="2">
        <v>680</v>
      </c>
      <c r="F99" s="10">
        <v>619</v>
      </c>
      <c r="G99" s="2">
        <v>571.30432499999995</v>
      </c>
      <c r="H99" s="2">
        <v>592.01760000000002</v>
      </c>
      <c r="I99" s="2">
        <v>641.07979999999998</v>
      </c>
      <c r="J99" s="2">
        <v>657.45465000000002</v>
      </c>
      <c r="K99" s="3">
        <f t="shared" si="1"/>
        <v>-9.3918398768283298E-2</v>
      </c>
      <c r="L99" s="4" t="s">
        <v>64</v>
      </c>
      <c r="M99" s="5" t="s">
        <v>65</v>
      </c>
      <c r="N99" s="6" t="s">
        <v>233</v>
      </c>
    </row>
    <row r="100" spans="1:14" x14ac:dyDescent="0.3">
      <c r="A100" s="1">
        <v>18584</v>
      </c>
      <c r="B100" t="s">
        <v>10</v>
      </c>
      <c r="C100">
        <v>2</v>
      </c>
      <c r="D100" s="2" t="s">
        <v>10</v>
      </c>
      <c r="E100" s="2">
        <v>1350</v>
      </c>
      <c r="F100" s="10">
        <v>1333</v>
      </c>
      <c r="G100" s="2">
        <v>1273.277</v>
      </c>
      <c r="H100" s="2">
        <v>1305.258</v>
      </c>
      <c r="I100" s="2">
        <v>1377.443</v>
      </c>
      <c r="J100" s="2">
        <v>1408.9259999999999</v>
      </c>
      <c r="K100" s="3">
        <f t="shared" si="1"/>
        <v>-1.2672381662318301E-2</v>
      </c>
    </row>
    <row r="101" spans="1:14" x14ac:dyDescent="0.3">
      <c r="A101" s="1">
        <v>18705</v>
      </c>
      <c r="B101" t="s">
        <v>10</v>
      </c>
      <c r="C101">
        <v>2</v>
      </c>
      <c r="D101" s="2" t="s">
        <v>10</v>
      </c>
      <c r="E101" s="2">
        <v>1080</v>
      </c>
      <c r="F101" s="10">
        <v>1106</v>
      </c>
      <c r="G101" s="2">
        <v>1053.4222500000001</v>
      </c>
      <c r="H101" s="2">
        <v>1081.481</v>
      </c>
      <c r="I101" s="2">
        <v>1144.0675000000001</v>
      </c>
      <c r="J101" s="2">
        <v>1171.854</v>
      </c>
      <c r="K101" s="3">
        <f t="shared" si="1"/>
        <v>2.3787740164684355E-2</v>
      </c>
    </row>
    <row r="102" spans="1:14" x14ac:dyDescent="0.3">
      <c r="A102" s="1">
        <v>19325</v>
      </c>
      <c r="B102" t="s">
        <v>10</v>
      </c>
      <c r="C102">
        <v>2</v>
      </c>
      <c r="D102" s="2" t="s">
        <v>10</v>
      </c>
      <c r="E102" s="2">
        <v>1185</v>
      </c>
      <c r="F102" s="10">
        <v>1221</v>
      </c>
      <c r="G102" s="2">
        <v>1165.98425</v>
      </c>
      <c r="H102" s="2">
        <v>1196.8485000000001</v>
      </c>
      <c r="I102" s="2">
        <v>1259.33</v>
      </c>
      <c r="J102" s="2">
        <v>1297.0654999999999</v>
      </c>
      <c r="K102" s="3">
        <f t="shared" si="1"/>
        <v>2.9925187032418952E-2</v>
      </c>
    </row>
    <row r="103" spans="1:14" x14ac:dyDescent="0.3">
      <c r="A103" s="1">
        <v>19520</v>
      </c>
      <c r="B103" t="s">
        <v>10</v>
      </c>
      <c r="C103">
        <v>2</v>
      </c>
      <c r="D103" s="2" t="s">
        <v>10</v>
      </c>
      <c r="E103" s="2">
        <v>971</v>
      </c>
      <c r="F103" s="10">
        <v>1017</v>
      </c>
      <c r="G103" s="2">
        <v>959.73130000000003</v>
      </c>
      <c r="H103" s="2">
        <v>988.40644999999995</v>
      </c>
      <c r="I103" s="2">
        <v>1045.8710000000001</v>
      </c>
      <c r="J103" s="2">
        <v>1071.7375</v>
      </c>
      <c r="K103" s="3">
        <f t="shared" si="1"/>
        <v>4.6277665995975853E-2</v>
      </c>
    </row>
    <row r="104" spans="1:14" x14ac:dyDescent="0.3">
      <c r="A104" s="1">
        <v>19958</v>
      </c>
      <c r="B104" t="s">
        <v>10</v>
      </c>
      <c r="C104">
        <v>2</v>
      </c>
      <c r="D104" s="2" t="s">
        <v>10</v>
      </c>
      <c r="E104" s="2">
        <v>1335</v>
      </c>
      <c r="F104" s="10">
        <v>1361</v>
      </c>
      <c r="G104" s="2">
        <v>1286.5965000000001</v>
      </c>
      <c r="H104" s="2">
        <v>1318.7070000000001</v>
      </c>
      <c r="I104" s="2">
        <v>1400.8665000000001</v>
      </c>
      <c r="J104" s="2">
        <v>1444.1524999999999</v>
      </c>
      <c r="K104" s="3">
        <f t="shared" si="1"/>
        <v>1.9287833827893175E-2</v>
      </c>
    </row>
    <row r="105" spans="1:14" x14ac:dyDescent="0.3">
      <c r="A105" s="1">
        <v>20129</v>
      </c>
      <c r="B105" t="s">
        <v>10</v>
      </c>
      <c r="C105">
        <v>2</v>
      </c>
      <c r="D105" s="2" t="s">
        <v>10</v>
      </c>
      <c r="E105" s="2">
        <v>1430</v>
      </c>
      <c r="F105" s="10">
        <v>1449</v>
      </c>
      <c r="G105" s="2">
        <v>1373.85</v>
      </c>
      <c r="H105" s="2">
        <v>1406.5055</v>
      </c>
      <c r="I105" s="2">
        <v>1494.3844999999999</v>
      </c>
      <c r="J105" s="2">
        <v>1530.61725</v>
      </c>
      <c r="K105" s="3">
        <f t="shared" si="1"/>
        <v>1.3199027440083362E-2</v>
      </c>
    </row>
    <row r="106" spans="1:14" x14ac:dyDescent="0.3">
      <c r="A106" s="1">
        <v>20701</v>
      </c>
      <c r="B106" t="s">
        <v>10</v>
      </c>
      <c r="C106">
        <v>2</v>
      </c>
      <c r="D106" s="2" t="s">
        <v>10</v>
      </c>
      <c r="E106" s="2">
        <v>1330</v>
      </c>
      <c r="F106" s="10">
        <v>1336</v>
      </c>
      <c r="G106" s="2">
        <v>1261.299</v>
      </c>
      <c r="H106" s="2">
        <v>1297.69</v>
      </c>
      <c r="I106" s="2">
        <v>1377.1389999999999</v>
      </c>
      <c r="J106" s="2">
        <v>1419.0060000000001</v>
      </c>
      <c r="K106" s="3">
        <f t="shared" si="1"/>
        <v>4.5011252813203298E-3</v>
      </c>
    </row>
    <row r="107" spans="1:14" x14ac:dyDescent="0.3">
      <c r="A107" s="1">
        <v>20876</v>
      </c>
      <c r="B107" t="s">
        <v>10</v>
      </c>
      <c r="C107">
        <v>1</v>
      </c>
      <c r="D107" s="2" t="s">
        <v>10</v>
      </c>
      <c r="E107" s="2">
        <v>1370</v>
      </c>
      <c r="F107" s="10">
        <v>1370</v>
      </c>
      <c r="G107" s="2">
        <v>1315.5027500000001</v>
      </c>
      <c r="H107" s="2">
        <v>1342.4202499999999</v>
      </c>
      <c r="I107" s="2">
        <v>1398.32375</v>
      </c>
      <c r="J107" s="2">
        <v>1428.569375</v>
      </c>
      <c r="K107" s="3" t="str">
        <f t="shared" si="1"/>
        <v/>
      </c>
    </row>
    <row r="108" spans="1:14" x14ac:dyDescent="0.3">
      <c r="A108" s="1">
        <v>21363</v>
      </c>
      <c r="B108" t="s">
        <v>10</v>
      </c>
      <c r="C108">
        <v>2</v>
      </c>
      <c r="D108" s="2" t="s">
        <v>10</v>
      </c>
      <c r="E108" s="2">
        <v>895</v>
      </c>
      <c r="F108" s="10">
        <v>962</v>
      </c>
      <c r="G108" s="2">
        <v>910.44254999999998</v>
      </c>
      <c r="H108" s="2">
        <v>935.73514999999998</v>
      </c>
      <c r="I108" s="2">
        <v>991.46029999999996</v>
      </c>
      <c r="J108" s="2">
        <v>1016.34075</v>
      </c>
      <c r="K108" s="3">
        <f t="shared" si="1"/>
        <v>7.2159396876682824E-2</v>
      </c>
    </row>
    <row r="109" spans="1:14" x14ac:dyDescent="0.3">
      <c r="A109" s="1">
        <v>21616</v>
      </c>
      <c r="B109" t="s">
        <v>10</v>
      </c>
      <c r="C109">
        <v>2</v>
      </c>
      <c r="D109" s="2" t="s">
        <v>10</v>
      </c>
      <c r="E109" s="2">
        <v>930</v>
      </c>
      <c r="F109" s="10">
        <v>933</v>
      </c>
      <c r="G109" s="2">
        <v>881.96190000000001</v>
      </c>
      <c r="H109" s="2">
        <v>906.23135000000002</v>
      </c>
      <c r="I109" s="2">
        <v>958.94939999999997</v>
      </c>
      <c r="J109" s="2">
        <v>983.38099999999997</v>
      </c>
      <c r="K109" s="3">
        <f t="shared" si="1"/>
        <v>3.2206119162640902E-3</v>
      </c>
    </row>
    <row r="110" spans="1:14" x14ac:dyDescent="0.3">
      <c r="A110" s="1">
        <v>22190</v>
      </c>
      <c r="B110" t="s">
        <v>10</v>
      </c>
      <c r="C110">
        <v>2</v>
      </c>
      <c r="D110" s="2" t="s">
        <v>10</v>
      </c>
      <c r="E110" s="2">
        <v>1237</v>
      </c>
      <c r="F110" s="10">
        <v>1283</v>
      </c>
      <c r="G110" s="2">
        <v>1223.3064999999999</v>
      </c>
      <c r="H110" s="2">
        <v>1247.02</v>
      </c>
      <c r="I110" s="2">
        <v>1317.6030000000001</v>
      </c>
      <c r="J110" s="2">
        <v>1360.1559999999999</v>
      </c>
      <c r="K110" s="3">
        <f t="shared" si="1"/>
        <v>3.650793650793651E-2</v>
      </c>
    </row>
    <row r="111" spans="1:14" x14ac:dyDescent="0.3">
      <c r="A111" s="1">
        <v>22627</v>
      </c>
      <c r="B111" t="s">
        <v>10</v>
      </c>
      <c r="C111">
        <v>2</v>
      </c>
      <c r="D111" s="2" t="s">
        <v>10</v>
      </c>
      <c r="E111" s="2">
        <v>1120</v>
      </c>
      <c r="F111" s="10">
        <v>1121</v>
      </c>
      <c r="G111" s="2">
        <v>1065.2835</v>
      </c>
      <c r="H111" s="2">
        <v>1093.3150000000001</v>
      </c>
      <c r="I111" s="2">
        <v>1145.5229999999999</v>
      </c>
      <c r="J111" s="2">
        <v>1166.0235</v>
      </c>
      <c r="K111" s="3">
        <f t="shared" si="1"/>
        <v>8.9245872378402495E-4</v>
      </c>
    </row>
    <row r="112" spans="1:14" x14ac:dyDescent="0.3">
      <c r="A112" s="1">
        <v>22659</v>
      </c>
      <c r="B112" t="s">
        <v>10</v>
      </c>
      <c r="C112">
        <v>2</v>
      </c>
      <c r="D112" s="2" t="s">
        <v>10</v>
      </c>
      <c r="E112" s="2">
        <v>1255</v>
      </c>
      <c r="F112" s="10">
        <v>1221</v>
      </c>
      <c r="G112" s="2">
        <v>1165.42075</v>
      </c>
      <c r="H112" s="2">
        <v>1189.0650000000001</v>
      </c>
      <c r="I112" s="2">
        <v>1248.3630000000001</v>
      </c>
      <c r="J112" s="2">
        <v>1269.8085000000001</v>
      </c>
      <c r="K112" s="3">
        <f t="shared" si="1"/>
        <v>-2.7463651050080775E-2</v>
      </c>
    </row>
    <row r="113" spans="1:15" x14ac:dyDescent="0.3">
      <c r="A113" s="1">
        <v>23331</v>
      </c>
      <c r="B113" t="s">
        <v>10</v>
      </c>
      <c r="C113">
        <v>2</v>
      </c>
      <c r="D113" s="2" t="s">
        <v>10</v>
      </c>
      <c r="E113" s="2">
        <v>1050</v>
      </c>
      <c r="F113" s="10">
        <v>1075</v>
      </c>
      <c r="G113" s="2">
        <v>1021.84475</v>
      </c>
      <c r="H113" s="2">
        <v>1046.0995</v>
      </c>
      <c r="I113" s="2">
        <v>1095.922</v>
      </c>
      <c r="J113" s="2">
        <v>1120.076</v>
      </c>
      <c r="K113" s="3">
        <f t="shared" si="1"/>
        <v>2.3529411764705882E-2</v>
      </c>
    </row>
    <row r="114" spans="1:15" x14ac:dyDescent="0.3">
      <c r="A114" s="1">
        <v>23620</v>
      </c>
      <c r="B114" t="s">
        <v>10</v>
      </c>
      <c r="C114">
        <v>2</v>
      </c>
      <c r="D114" s="2" t="s">
        <v>10</v>
      </c>
      <c r="E114" s="2">
        <v>740</v>
      </c>
      <c r="F114" s="10">
        <v>768</v>
      </c>
      <c r="G114" s="2">
        <v>725.92747499999996</v>
      </c>
      <c r="H114" s="2">
        <v>745.78899999999999</v>
      </c>
      <c r="I114" s="2">
        <v>785.29049999999995</v>
      </c>
      <c r="J114" s="2">
        <v>806.17147499999999</v>
      </c>
      <c r="K114" s="3">
        <f t="shared" si="1"/>
        <v>3.7135278514588858E-2</v>
      </c>
    </row>
    <row r="115" spans="1:15" x14ac:dyDescent="0.3">
      <c r="A115" s="1">
        <v>23925</v>
      </c>
      <c r="B115" t="s">
        <v>10</v>
      </c>
      <c r="C115">
        <v>2</v>
      </c>
      <c r="D115" s="2" t="s">
        <v>10</v>
      </c>
      <c r="E115" s="2">
        <v>1090</v>
      </c>
      <c r="F115" s="10">
        <v>1064</v>
      </c>
      <c r="G115" s="2">
        <v>1014.0125</v>
      </c>
      <c r="H115" s="2">
        <v>1037.7919999999999</v>
      </c>
      <c r="I115" s="2">
        <v>1089.192</v>
      </c>
      <c r="J115" s="2">
        <v>1110.165</v>
      </c>
      <c r="K115" s="3">
        <f t="shared" si="1"/>
        <v>-2.414113277623027E-2</v>
      </c>
    </row>
    <row r="116" spans="1:15" x14ac:dyDescent="0.3">
      <c r="A116" s="1">
        <v>24147</v>
      </c>
      <c r="B116" t="s">
        <v>10</v>
      </c>
      <c r="C116">
        <v>2</v>
      </c>
      <c r="D116" s="2" t="s">
        <v>10</v>
      </c>
      <c r="E116" s="2">
        <v>1075</v>
      </c>
      <c r="F116" s="10">
        <v>1093</v>
      </c>
      <c r="G116" s="2">
        <v>1041.1275000000001</v>
      </c>
      <c r="H116" s="2">
        <v>1064.2249999999999</v>
      </c>
      <c r="I116" s="2">
        <v>1115.0405000000001</v>
      </c>
      <c r="J116" s="2">
        <v>1143.08375</v>
      </c>
      <c r="K116" s="3">
        <f t="shared" si="1"/>
        <v>1.6605166051660517E-2</v>
      </c>
    </row>
    <row r="117" spans="1:15" ht="86.4" x14ac:dyDescent="0.3">
      <c r="A117" s="1">
        <v>24524</v>
      </c>
      <c r="B117" t="s">
        <v>10</v>
      </c>
      <c r="C117">
        <v>1</v>
      </c>
      <c r="D117" s="2" t="s">
        <v>10</v>
      </c>
      <c r="E117" s="2">
        <v>920</v>
      </c>
      <c r="F117" s="10">
        <v>920</v>
      </c>
      <c r="G117" s="2">
        <v>883.68825000000004</v>
      </c>
      <c r="H117" s="2">
        <v>901.08600000000001</v>
      </c>
      <c r="I117" s="2">
        <v>940.39149999999995</v>
      </c>
      <c r="J117" s="2">
        <v>957.36725000000001</v>
      </c>
      <c r="K117" s="3" t="str">
        <f t="shared" si="1"/>
        <v/>
      </c>
      <c r="L117" s="4"/>
      <c r="M117" s="5" t="s">
        <v>70</v>
      </c>
      <c r="N117" s="6" t="s">
        <v>72</v>
      </c>
    </row>
    <row r="118" spans="1:15" x14ac:dyDescent="0.3">
      <c r="A118" s="1">
        <v>25103</v>
      </c>
      <c r="B118" t="s">
        <v>10</v>
      </c>
      <c r="C118">
        <v>2</v>
      </c>
      <c r="D118" s="2" t="s">
        <v>10</v>
      </c>
      <c r="E118" s="2">
        <v>1500</v>
      </c>
      <c r="F118" s="10">
        <v>1430</v>
      </c>
      <c r="G118" s="2">
        <v>1366.41275</v>
      </c>
      <c r="H118" s="2">
        <v>1394.404</v>
      </c>
      <c r="I118" s="2">
        <v>1461.4014999999999</v>
      </c>
      <c r="J118" s="2">
        <v>1485.2897499999999</v>
      </c>
      <c r="K118" s="3">
        <f t="shared" si="1"/>
        <v>-4.778156996587031E-2</v>
      </c>
    </row>
    <row r="119" spans="1:15" ht="115.2" x14ac:dyDescent="0.3">
      <c r="A119" s="1">
        <v>25330</v>
      </c>
      <c r="B119" t="s">
        <v>10</v>
      </c>
      <c r="C119">
        <v>2</v>
      </c>
      <c r="D119" s="2">
        <v>792.75</v>
      </c>
      <c r="E119" s="2">
        <v>1009</v>
      </c>
      <c r="F119" s="10">
        <v>834</v>
      </c>
      <c r="G119" s="2">
        <v>792.39722500000005</v>
      </c>
      <c r="H119" s="2">
        <v>812.42750000000001</v>
      </c>
      <c r="I119" s="2">
        <v>854.93934999999999</v>
      </c>
      <c r="J119" s="2">
        <v>869.77494999999999</v>
      </c>
      <c r="K119" s="3">
        <f t="shared" si="1"/>
        <v>-0.18990775908844276</v>
      </c>
      <c r="L119" s="8" t="s">
        <v>73</v>
      </c>
      <c r="M119" s="5" t="s">
        <v>234</v>
      </c>
      <c r="N119" s="6" t="s">
        <v>235</v>
      </c>
      <c r="O119">
        <f>264.45-261.25</f>
        <v>3.1999999999999886</v>
      </c>
    </row>
    <row r="120" spans="1:15" x14ac:dyDescent="0.3">
      <c r="A120" s="1">
        <v>25748</v>
      </c>
      <c r="B120">
        <v>264.39800000000002</v>
      </c>
      <c r="C120">
        <v>2</v>
      </c>
      <c r="D120" s="2">
        <v>996.625</v>
      </c>
      <c r="E120" s="2">
        <v>1005</v>
      </c>
      <c r="F120" s="10">
        <v>984</v>
      </c>
      <c r="G120" s="2">
        <v>951.82384999999999</v>
      </c>
      <c r="H120" s="2">
        <v>965.26329999999996</v>
      </c>
      <c r="I120" s="2">
        <v>998.04724999999996</v>
      </c>
      <c r="J120" s="2">
        <v>1014.163</v>
      </c>
      <c r="K120" s="3">
        <f t="shared" si="1"/>
        <v>-2.1116138763197588E-2</v>
      </c>
    </row>
    <row r="121" spans="1:15" ht="72" x14ac:dyDescent="0.3">
      <c r="A121" s="1">
        <v>26094</v>
      </c>
      <c r="B121" t="s">
        <v>10</v>
      </c>
      <c r="C121">
        <v>2</v>
      </c>
      <c r="D121" s="2">
        <v>694.25</v>
      </c>
      <c r="E121" s="2">
        <v>745</v>
      </c>
      <c r="F121" s="10">
        <v>734</v>
      </c>
      <c r="G121" s="2">
        <v>708.24062500000002</v>
      </c>
      <c r="H121" s="2">
        <v>720.41565000000003</v>
      </c>
      <c r="I121" s="2">
        <v>745.04984999999999</v>
      </c>
      <c r="J121" s="2">
        <v>759.21212500000001</v>
      </c>
      <c r="K121" s="3">
        <f t="shared" si="1"/>
        <v>-1.4874915483434753E-2</v>
      </c>
      <c r="L121" s="4" t="s">
        <v>81</v>
      </c>
      <c r="M121" s="5" t="s">
        <v>82</v>
      </c>
      <c r="N121" t="s">
        <v>66</v>
      </c>
    </row>
    <row r="122" spans="1:15" x14ac:dyDescent="0.3">
      <c r="A122" s="1">
        <v>26626</v>
      </c>
      <c r="B122">
        <v>264.02499999999998</v>
      </c>
      <c r="C122">
        <v>2</v>
      </c>
      <c r="D122" s="2">
        <v>866.875</v>
      </c>
      <c r="E122" s="2">
        <v>873</v>
      </c>
      <c r="F122" s="10">
        <v>860</v>
      </c>
      <c r="G122" s="2">
        <v>829.23095000000001</v>
      </c>
      <c r="H122" s="2">
        <v>843.02655000000004</v>
      </c>
      <c r="I122" s="2">
        <v>874.26144999999997</v>
      </c>
      <c r="J122" s="2">
        <v>886.18407500000001</v>
      </c>
      <c r="K122" s="3">
        <f t="shared" si="1"/>
        <v>-1.5002885170225043E-2</v>
      </c>
    </row>
    <row r="123" spans="1:15" x14ac:dyDescent="0.3">
      <c r="A123" s="1">
        <v>26862</v>
      </c>
      <c r="B123">
        <v>264.15499999999997</v>
      </c>
      <c r="C123">
        <v>2</v>
      </c>
      <c r="D123" s="2">
        <v>910.32500000000005</v>
      </c>
      <c r="E123" s="2">
        <v>935</v>
      </c>
      <c r="F123" s="10">
        <v>919</v>
      </c>
      <c r="G123" s="2">
        <v>885.87352499999997</v>
      </c>
      <c r="H123" s="2">
        <v>901.10810000000004</v>
      </c>
      <c r="I123" s="2">
        <v>932.34849999999994</v>
      </c>
      <c r="J123" s="2">
        <v>949.12840000000006</v>
      </c>
      <c r="K123" s="3">
        <f t="shared" si="1"/>
        <v>-1.7259978425026967E-2</v>
      </c>
    </row>
    <row r="124" spans="1:15" x14ac:dyDescent="0.3">
      <c r="A124" s="1">
        <v>27209</v>
      </c>
      <c r="B124">
        <v>265.3</v>
      </c>
      <c r="C124">
        <v>2</v>
      </c>
      <c r="D124" s="2">
        <v>1356.25</v>
      </c>
      <c r="E124" s="2">
        <v>1360</v>
      </c>
      <c r="F124" s="10">
        <v>1316</v>
      </c>
      <c r="G124" s="2">
        <v>1266.1847499999999</v>
      </c>
      <c r="H124" s="2">
        <v>1288.039</v>
      </c>
      <c r="I124" s="2">
        <v>1336.5495000000001</v>
      </c>
      <c r="J124" s="2">
        <v>1358.4312500000001</v>
      </c>
      <c r="K124" s="3">
        <f t="shared" si="1"/>
        <v>-3.2884902840059793E-2</v>
      </c>
    </row>
    <row r="125" spans="1:15" x14ac:dyDescent="0.3">
      <c r="A125" s="1">
        <v>27652</v>
      </c>
      <c r="B125">
        <v>264.08</v>
      </c>
      <c r="C125">
        <v>2</v>
      </c>
      <c r="D125" s="2">
        <v>885.15</v>
      </c>
      <c r="E125" s="2">
        <v>910</v>
      </c>
      <c r="F125" s="10">
        <v>893</v>
      </c>
      <c r="G125" s="2">
        <v>862.71505000000002</v>
      </c>
      <c r="H125" s="2">
        <v>876.67269999999996</v>
      </c>
      <c r="I125" s="2">
        <v>904.97760000000005</v>
      </c>
      <c r="J125" s="2">
        <v>918.87275</v>
      </c>
      <c r="K125" s="3">
        <f t="shared" si="1"/>
        <v>-1.8857459789240156E-2</v>
      </c>
    </row>
    <row r="126" spans="1:15" x14ac:dyDescent="0.3">
      <c r="A126" s="1">
        <v>28104</v>
      </c>
      <c r="B126" t="s">
        <v>10</v>
      </c>
      <c r="C126">
        <v>1</v>
      </c>
      <c r="D126" s="2" t="s">
        <v>10</v>
      </c>
      <c r="E126" s="2">
        <v>965</v>
      </c>
      <c r="F126" s="10">
        <v>965</v>
      </c>
      <c r="G126" s="2">
        <v>921.94987500000002</v>
      </c>
      <c r="H126" s="2">
        <v>945.31150000000002</v>
      </c>
      <c r="I126" s="2">
        <v>986.67724999999996</v>
      </c>
      <c r="J126" s="2">
        <v>1004.905125</v>
      </c>
      <c r="K126" s="3" t="str">
        <f t="shared" si="1"/>
        <v/>
      </c>
    </row>
    <row r="127" spans="1:15" x14ac:dyDescent="0.3">
      <c r="A127" s="1">
        <v>28166</v>
      </c>
      <c r="B127">
        <v>264.875</v>
      </c>
      <c r="C127">
        <v>2</v>
      </c>
      <c r="D127" s="2">
        <v>1184.375</v>
      </c>
      <c r="E127" s="2">
        <v>1205</v>
      </c>
      <c r="F127" s="10">
        <v>1169</v>
      </c>
      <c r="G127" s="2">
        <v>1127.7917500000001</v>
      </c>
      <c r="H127" s="2">
        <v>1145.001</v>
      </c>
      <c r="I127" s="2">
        <v>1185.2919999999999</v>
      </c>
      <c r="J127" s="2">
        <v>1206.0762500000001</v>
      </c>
      <c r="K127" s="3">
        <f t="shared" si="1"/>
        <v>-3.0328559393428812E-2</v>
      </c>
    </row>
    <row r="128" spans="1:15" x14ac:dyDescent="0.3">
      <c r="A128" s="1">
        <v>28710</v>
      </c>
      <c r="B128">
        <v>264.19499999999999</v>
      </c>
      <c r="C128">
        <v>1</v>
      </c>
      <c r="D128" s="2">
        <v>942.125</v>
      </c>
      <c r="E128" s="2">
        <v>945</v>
      </c>
      <c r="F128" s="10">
        <v>945</v>
      </c>
      <c r="G128" s="2">
        <v>902.20825000000002</v>
      </c>
      <c r="H128" s="2">
        <v>925.42975000000001</v>
      </c>
      <c r="I128" s="2">
        <v>965.56524999999999</v>
      </c>
      <c r="J128" s="2">
        <v>982.45574999999997</v>
      </c>
      <c r="K128" s="3" t="str">
        <f t="shared" si="1"/>
        <v/>
      </c>
    </row>
    <row r="129" spans="1:14" x14ac:dyDescent="0.3">
      <c r="A129" s="1">
        <v>28883</v>
      </c>
      <c r="B129" t="s">
        <v>10</v>
      </c>
      <c r="C129">
        <v>1</v>
      </c>
      <c r="D129" s="2" t="s">
        <v>10</v>
      </c>
      <c r="E129" s="2">
        <v>1093</v>
      </c>
      <c r="F129" s="10">
        <v>1093</v>
      </c>
      <c r="G129" s="2">
        <v>1052.4046249999999</v>
      </c>
      <c r="H129" s="2">
        <v>1073.2887499999999</v>
      </c>
      <c r="I129" s="2">
        <v>1120.585</v>
      </c>
      <c r="J129" s="2">
        <v>1144.1522500000001</v>
      </c>
      <c r="K129" s="3" t="str">
        <f t="shared" si="1"/>
        <v/>
      </c>
    </row>
    <row r="130" spans="1:14" x14ac:dyDescent="0.3">
      <c r="A130" s="1">
        <v>29410</v>
      </c>
      <c r="B130">
        <v>265.185</v>
      </c>
      <c r="C130">
        <v>2</v>
      </c>
      <c r="D130" s="2">
        <v>1304</v>
      </c>
      <c r="E130" s="2">
        <v>1310</v>
      </c>
      <c r="F130" s="10">
        <v>1270</v>
      </c>
      <c r="G130" s="2">
        <v>1224.2829999999999</v>
      </c>
      <c r="H130" s="2">
        <v>1243.7255</v>
      </c>
      <c r="I130" s="2">
        <v>1288.3150000000001</v>
      </c>
      <c r="J130" s="2">
        <v>1314.751</v>
      </c>
      <c r="K130" s="3">
        <f t="shared" si="1"/>
        <v>-3.1007751937984496E-2</v>
      </c>
    </row>
    <row r="131" spans="1:14" ht="72" x14ac:dyDescent="0.3">
      <c r="A131" s="1">
        <v>29874</v>
      </c>
      <c r="B131">
        <v>264.98</v>
      </c>
      <c r="C131">
        <v>2</v>
      </c>
      <c r="D131" s="2">
        <v>1365</v>
      </c>
      <c r="E131" s="2">
        <v>1380</v>
      </c>
      <c r="F131" s="10">
        <v>1270</v>
      </c>
      <c r="G131" s="2">
        <v>1214.0065</v>
      </c>
      <c r="H131" s="2">
        <v>1238.8275000000001</v>
      </c>
      <c r="I131" s="2">
        <v>1293.7929999999999</v>
      </c>
      <c r="J131" s="2">
        <v>1316.9014999999999</v>
      </c>
      <c r="K131" s="3">
        <f t="shared" si="1"/>
        <v>-8.3018867924528297E-2</v>
      </c>
      <c r="L131" s="4" t="s">
        <v>74</v>
      </c>
      <c r="M131" s="5" t="s">
        <v>75</v>
      </c>
      <c r="N131" s="6" t="s">
        <v>233</v>
      </c>
    </row>
    <row r="132" spans="1:14" ht="28.8" x14ac:dyDescent="0.3">
      <c r="A132" s="1">
        <v>29957</v>
      </c>
      <c r="B132">
        <v>265.22000000000003</v>
      </c>
      <c r="C132">
        <v>2</v>
      </c>
      <c r="D132" s="2">
        <v>1485</v>
      </c>
      <c r="E132" s="2">
        <v>1490</v>
      </c>
      <c r="F132" s="10">
        <v>1357</v>
      </c>
      <c r="G132" s="2">
        <v>1294.88525</v>
      </c>
      <c r="H132" s="2">
        <v>1325.8815</v>
      </c>
      <c r="I132" s="2">
        <v>1384.242</v>
      </c>
      <c r="J132" s="2">
        <v>1415.0362500000001</v>
      </c>
      <c r="K132" s="3">
        <f t="shared" ref="K132:K165" si="2">IF(C132=2,IF(E132&lt;&gt;"NA",(F132-E132)/AVERAGE(E132:F132),(F132-D132)/AVERAGE(D132,F132)),"")</f>
        <v>-9.343168247277836E-2</v>
      </c>
      <c r="L132" s="4"/>
      <c r="M132" s="5"/>
      <c r="N132" s="6" t="s">
        <v>233</v>
      </c>
    </row>
    <row r="133" spans="1:14" ht="28.8" x14ac:dyDescent="0.3">
      <c r="A133" s="1">
        <v>30452</v>
      </c>
      <c r="B133">
        <v>265.12</v>
      </c>
      <c r="C133">
        <v>2</v>
      </c>
      <c r="D133" s="2">
        <v>1435</v>
      </c>
      <c r="E133" s="2">
        <v>1450</v>
      </c>
      <c r="F133" s="10">
        <v>1325</v>
      </c>
      <c r="G133" s="2">
        <v>1268.7192500000001</v>
      </c>
      <c r="H133" s="2">
        <v>1289.7085</v>
      </c>
      <c r="I133" s="2">
        <v>1349.395</v>
      </c>
      <c r="J133" s="2">
        <v>1382.3287499999999</v>
      </c>
      <c r="K133" s="3">
        <f t="shared" si="2"/>
        <v>-9.0090090090090086E-2</v>
      </c>
      <c r="L133" s="4"/>
      <c r="M133" s="5"/>
      <c r="N133" s="6" t="s">
        <v>233</v>
      </c>
    </row>
    <row r="134" spans="1:14" x14ac:dyDescent="0.3">
      <c r="A134" s="1">
        <v>30720</v>
      </c>
      <c r="B134">
        <v>264.16500000000002</v>
      </c>
      <c r="C134">
        <v>2</v>
      </c>
      <c r="D134" s="2">
        <v>993.875</v>
      </c>
      <c r="E134" s="2">
        <v>1022</v>
      </c>
      <c r="F134" s="10">
        <v>980</v>
      </c>
      <c r="G134" s="2">
        <v>935.73322499999995</v>
      </c>
      <c r="H134" s="2">
        <v>956.4547</v>
      </c>
      <c r="I134" s="2">
        <v>997.9923</v>
      </c>
      <c r="J134" s="2">
        <v>1017.88225</v>
      </c>
      <c r="K134" s="3">
        <f t="shared" si="2"/>
        <v>-4.195804195804196E-2</v>
      </c>
    </row>
    <row r="135" spans="1:14" x14ac:dyDescent="0.3">
      <c r="A135" s="1">
        <v>31070</v>
      </c>
      <c r="B135">
        <v>264.20999999999998</v>
      </c>
      <c r="C135">
        <v>2</v>
      </c>
      <c r="D135" s="2">
        <v>1013</v>
      </c>
      <c r="E135" s="2">
        <v>1013</v>
      </c>
      <c r="F135" s="10">
        <v>973</v>
      </c>
      <c r="G135" s="2">
        <v>927.80295000000001</v>
      </c>
      <c r="H135" s="2">
        <v>951.91099999999994</v>
      </c>
      <c r="I135" s="2">
        <v>991.66605000000004</v>
      </c>
      <c r="J135" s="2">
        <v>1011.172</v>
      </c>
      <c r="K135" s="3">
        <f t="shared" si="2"/>
        <v>-4.0281973816717019E-2</v>
      </c>
    </row>
    <row r="136" spans="1:14" x14ac:dyDescent="0.3">
      <c r="A136" s="1">
        <v>31436</v>
      </c>
      <c r="B136">
        <v>264.10000000000002</v>
      </c>
      <c r="C136">
        <v>2</v>
      </c>
      <c r="D136" s="2">
        <v>917.5</v>
      </c>
      <c r="E136" s="2">
        <v>946</v>
      </c>
      <c r="F136" s="10">
        <v>963</v>
      </c>
      <c r="G136" s="2">
        <v>923.50265000000002</v>
      </c>
      <c r="H136" s="2">
        <v>941.08154999999999</v>
      </c>
      <c r="I136" s="2">
        <v>980.06209999999999</v>
      </c>
      <c r="J136" s="2">
        <v>999.52679999999998</v>
      </c>
      <c r="K136" s="3">
        <f t="shared" si="2"/>
        <v>1.78103719224725E-2</v>
      </c>
    </row>
    <row r="137" spans="1:14" x14ac:dyDescent="0.3">
      <c r="A137" s="1">
        <v>31944</v>
      </c>
      <c r="B137" t="s">
        <v>10</v>
      </c>
      <c r="C137">
        <v>2</v>
      </c>
      <c r="D137" s="2">
        <v>1086.4000000000001</v>
      </c>
      <c r="E137" s="2">
        <v>1200</v>
      </c>
      <c r="F137" s="10">
        <v>1177</v>
      </c>
      <c r="G137" s="2">
        <v>1124.95</v>
      </c>
      <c r="H137" s="2">
        <v>1146.8800000000001</v>
      </c>
      <c r="I137" s="2">
        <v>1199.8885</v>
      </c>
      <c r="J137" s="2">
        <v>1222.28775</v>
      </c>
      <c r="K137" s="3">
        <f t="shared" si="2"/>
        <v>-1.9352124526714348E-2</v>
      </c>
    </row>
    <row r="138" spans="1:14" x14ac:dyDescent="0.3">
      <c r="A138" s="1">
        <v>32428</v>
      </c>
      <c r="B138">
        <v>265.19</v>
      </c>
      <c r="C138">
        <v>2</v>
      </c>
      <c r="D138" s="2">
        <v>1304</v>
      </c>
      <c r="E138" s="2">
        <v>1304</v>
      </c>
      <c r="F138" s="10">
        <v>1341</v>
      </c>
      <c r="G138" s="2">
        <v>1286.8035</v>
      </c>
      <c r="H138" s="2">
        <v>1308.028</v>
      </c>
      <c r="I138" s="2">
        <v>1370.4945</v>
      </c>
      <c r="J138" s="2">
        <v>1394.28775</v>
      </c>
      <c r="K138" s="3">
        <f t="shared" si="2"/>
        <v>2.7977315689981096E-2</v>
      </c>
    </row>
    <row r="139" spans="1:14" ht="129.6" x14ac:dyDescent="0.3">
      <c r="A139" s="1">
        <v>32861</v>
      </c>
      <c r="B139">
        <v>263.37</v>
      </c>
      <c r="C139">
        <v>2</v>
      </c>
      <c r="D139" s="2">
        <v>725.5</v>
      </c>
      <c r="E139" s="2" t="s">
        <v>10</v>
      </c>
      <c r="F139" s="10">
        <v>697</v>
      </c>
      <c r="G139" s="2">
        <v>665.07492500000001</v>
      </c>
      <c r="H139" s="2">
        <v>679.56235000000004</v>
      </c>
      <c r="I139" s="2">
        <v>708.84704999999997</v>
      </c>
      <c r="J139" s="2">
        <v>724.44119999999998</v>
      </c>
      <c r="K139" s="3">
        <f t="shared" si="2"/>
        <v>-4.0070298769771528E-2</v>
      </c>
      <c r="L139" s="9" t="s">
        <v>76</v>
      </c>
      <c r="M139" s="5" t="s">
        <v>77</v>
      </c>
      <c r="N139" s="6" t="s">
        <v>71</v>
      </c>
    </row>
    <row r="140" spans="1:14" ht="57.6" x14ac:dyDescent="0.3">
      <c r="A140" s="1">
        <v>32919</v>
      </c>
      <c r="B140">
        <v>265.85500000000002</v>
      </c>
      <c r="C140">
        <v>2</v>
      </c>
      <c r="D140" s="2">
        <v>1687.25</v>
      </c>
      <c r="E140" s="2">
        <v>1685</v>
      </c>
      <c r="F140" s="10">
        <v>1619</v>
      </c>
      <c r="G140" s="2">
        <v>1547.55</v>
      </c>
      <c r="H140" s="2">
        <v>1579.6925000000001</v>
      </c>
      <c r="I140" s="2">
        <v>1656.5825</v>
      </c>
      <c r="J140" s="2">
        <v>1699.9235000000001</v>
      </c>
      <c r="K140" s="3">
        <f t="shared" si="2"/>
        <v>-3.9951573849878935E-2</v>
      </c>
      <c r="L140" s="4" t="s">
        <v>78</v>
      </c>
      <c r="M140" s="5" t="s">
        <v>79</v>
      </c>
      <c r="N140" s="6" t="s">
        <v>71</v>
      </c>
    </row>
    <row r="141" spans="1:14" x14ac:dyDescent="0.3">
      <c r="A141" s="1">
        <v>33594</v>
      </c>
      <c r="B141">
        <v>264.37700000000001</v>
      </c>
      <c r="C141">
        <v>2</v>
      </c>
      <c r="D141" s="2">
        <v>1073.9179999999999</v>
      </c>
      <c r="E141" s="2">
        <v>1110</v>
      </c>
      <c r="F141" s="10">
        <v>1087</v>
      </c>
      <c r="G141" s="2">
        <v>1055.2445</v>
      </c>
      <c r="H141" s="2">
        <v>1074.6865</v>
      </c>
      <c r="I141" s="2">
        <v>1112.2964999999999</v>
      </c>
      <c r="J141" s="2">
        <v>1131.95775</v>
      </c>
      <c r="K141" s="3">
        <f t="shared" si="2"/>
        <v>-2.0937642239417388E-2</v>
      </c>
    </row>
    <row r="142" spans="1:14" x14ac:dyDescent="0.3">
      <c r="A142" s="1">
        <v>33929</v>
      </c>
      <c r="B142">
        <v>265.03500000000003</v>
      </c>
      <c r="C142">
        <v>2</v>
      </c>
      <c r="D142" s="2">
        <v>1332.0830000000001</v>
      </c>
      <c r="E142" s="2">
        <v>1320</v>
      </c>
      <c r="F142" s="10">
        <v>1330</v>
      </c>
      <c r="G142" s="2">
        <v>1295.9002499999999</v>
      </c>
      <c r="H142" s="2">
        <v>1316.617</v>
      </c>
      <c r="I142" s="2">
        <v>1361.479</v>
      </c>
      <c r="J142" s="2">
        <v>1383.2260000000001</v>
      </c>
      <c r="K142" s="3">
        <f t="shared" si="2"/>
        <v>7.5471698113207548E-3</v>
      </c>
    </row>
    <row r="143" spans="1:14" x14ac:dyDescent="0.3">
      <c r="A143" s="1">
        <v>34248</v>
      </c>
      <c r="B143">
        <v>265.10399999999998</v>
      </c>
      <c r="C143">
        <v>2</v>
      </c>
      <c r="D143" s="2">
        <v>1360.6510000000001</v>
      </c>
      <c r="E143" s="2">
        <v>1365</v>
      </c>
      <c r="F143" s="10">
        <v>1354</v>
      </c>
      <c r="G143" s="2">
        <v>1317.55025</v>
      </c>
      <c r="H143" s="2">
        <v>1338.7829999999999</v>
      </c>
      <c r="I143" s="2">
        <v>1385.6375</v>
      </c>
      <c r="J143" s="2">
        <v>1404.104</v>
      </c>
      <c r="K143" s="3">
        <f t="shared" si="2"/>
        <v>-8.0912100036778234E-3</v>
      </c>
    </row>
    <row r="144" spans="1:14" x14ac:dyDescent="0.3">
      <c r="A144" s="1">
        <v>34335</v>
      </c>
      <c r="B144">
        <v>264.48</v>
      </c>
      <c r="C144">
        <v>2</v>
      </c>
      <c r="D144" s="2">
        <v>1111.7070000000001</v>
      </c>
      <c r="E144" s="2">
        <v>1140</v>
      </c>
      <c r="F144" s="10">
        <v>1139</v>
      </c>
      <c r="G144" s="2">
        <v>1111.1492499999999</v>
      </c>
      <c r="H144" s="2">
        <v>1126.1555000000001</v>
      </c>
      <c r="I144" s="2">
        <v>1167.4514999999999</v>
      </c>
      <c r="J144" s="2">
        <v>1184.8240000000001</v>
      </c>
      <c r="K144" s="3">
        <f t="shared" si="2"/>
        <v>-8.7757788503729707E-4</v>
      </c>
    </row>
    <row r="145" spans="1:14" x14ac:dyDescent="0.3">
      <c r="A145" s="1">
        <v>34755</v>
      </c>
      <c r="B145">
        <v>264.59699999999998</v>
      </c>
      <c r="C145">
        <v>2</v>
      </c>
      <c r="D145" s="2">
        <v>1156.963</v>
      </c>
      <c r="E145" s="2">
        <v>1160</v>
      </c>
      <c r="F145" s="10">
        <v>1161</v>
      </c>
      <c r="G145" s="2">
        <v>1129.22</v>
      </c>
      <c r="H145" s="2">
        <v>1148.8565000000001</v>
      </c>
      <c r="I145" s="2">
        <v>1186.9395</v>
      </c>
      <c r="J145" s="2">
        <v>1204.2972500000001</v>
      </c>
      <c r="K145" s="3">
        <f t="shared" si="2"/>
        <v>8.6169754416199913E-4</v>
      </c>
    </row>
    <row r="146" spans="1:14" x14ac:dyDescent="0.3">
      <c r="A146" s="1">
        <v>35254</v>
      </c>
      <c r="B146">
        <v>264.59500000000003</v>
      </c>
      <c r="C146">
        <v>2</v>
      </c>
      <c r="D146" s="2">
        <v>1156.011</v>
      </c>
      <c r="E146" s="2">
        <v>1164</v>
      </c>
      <c r="F146" s="10">
        <v>1165</v>
      </c>
      <c r="G146" s="2">
        <v>1134.287</v>
      </c>
      <c r="H146" s="2">
        <v>1152.7615000000001</v>
      </c>
      <c r="I146" s="2">
        <v>1192.46</v>
      </c>
      <c r="J146" s="2">
        <v>1208.8587500000001</v>
      </c>
      <c r="K146" s="3">
        <f t="shared" si="2"/>
        <v>8.5873765564620013E-4</v>
      </c>
    </row>
    <row r="147" spans="1:14" x14ac:dyDescent="0.3">
      <c r="A147" s="1">
        <v>35617</v>
      </c>
      <c r="B147">
        <v>264.029</v>
      </c>
      <c r="C147">
        <v>2</v>
      </c>
      <c r="D147" s="2">
        <v>950.80499999999995</v>
      </c>
      <c r="E147" s="2">
        <v>951</v>
      </c>
      <c r="F147" s="10">
        <v>953</v>
      </c>
      <c r="G147" s="2">
        <v>928.13480000000004</v>
      </c>
      <c r="H147" s="2">
        <v>942.39070000000004</v>
      </c>
      <c r="I147" s="2">
        <v>975.91404999999997</v>
      </c>
      <c r="J147" s="2">
        <v>989.34752500000002</v>
      </c>
      <c r="K147" s="3">
        <f t="shared" si="2"/>
        <v>2.1008403361344537E-3</v>
      </c>
    </row>
    <row r="148" spans="1:14" x14ac:dyDescent="0.3">
      <c r="A148" s="1">
        <v>36103</v>
      </c>
      <c r="B148">
        <v>264.15600000000001</v>
      </c>
      <c r="C148">
        <v>2</v>
      </c>
      <c r="D148" s="2">
        <v>995.63</v>
      </c>
      <c r="E148" s="2">
        <v>996</v>
      </c>
      <c r="F148" s="10">
        <v>998</v>
      </c>
      <c r="G148" s="2">
        <v>971.30077500000004</v>
      </c>
      <c r="H148" s="2">
        <v>985.1354</v>
      </c>
      <c r="I148" s="2">
        <v>1019.8765</v>
      </c>
      <c r="J148" s="2">
        <v>1034.12625</v>
      </c>
      <c r="K148" s="3">
        <f t="shared" si="2"/>
        <v>2.0060180541624875E-3</v>
      </c>
    </row>
    <row r="149" spans="1:14" x14ac:dyDescent="0.3">
      <c r="A149" s="1">
        <v>36294</v>
      </c>
      <c r="B149" t="s">
        <v>10</v>
      </c>
      <c r="C149">
        <v>2</v>
      </c>
      <c r="D149" s="2">
        <v>1108.7380000000001</v>
      </c>
      <c r="E149" s="2">
        <v>1155</v>
      </c>
      <c r="F149" s="10">
        <v>1154</v>
      </c>
      <c r="G149" s="2">
        <v>1124.0542499999999</v>
      </c>
      <c r="H149" s="2">
        <v>1141.5925</v>
      </c>
      <c r="I149" s="2">
        <v>1180.1885</v>
      </c>
      <c r="J149" s="2">
        <v>1201.1624999999999</v>
      </c>
      <c r="K149" s="3">
        <f t="shared" si="2"/>
        <v>-8.661758336942399E-4</v>
      </c>
    </row>
    <row r="150" spans="1:14" x14ac:dyDescent="0.3">
      <c r="A150" s="1">
        <v>36812</v>
      </c>
      <c r="B150">
        <v>263.85500000000002</v>
      </c>
      <c r="C150">
        <v>2</v>
      </c>
      <c r="D150" s="2">
        <v>887.28300000000002</v>
      </c>
      <c r="E150" s="2">
        <v>900</v>
      </c>
      <c r="F150" s="10">
        <v>915</v>
      </c>
      <c r="G150" s="2">
        <v>890.83437500000002</v>
      </c>
      <c r="H150" s="2">
        <v>904.56870000000004</v>
      </c>
      <c r="I150" s="2">
        <v>934.53989999999999</v>
      </c>
      <c r="J150" s="2">
        <v>951.55380000000002</v>
      </c>
      <c r="K150" s="3">
        <f t="shared" si="2"/>
        <v>1.6528925619834711E-2</v>
      </c>
    </row>
    <row r="151" spans="1:14" x14ac:dyDescent="0.3">
      <c r="A151" s="1">
        <v>36958</v>
      </c>
      <c r="B151">
        <v>264.96600000000001</v>
      </c>
      <c r="C151">
        <v>2</v>
      </c>
      <c r="D151" s="2">
        <v>1301.979</v>
      </c>
      <c r="E151" s="2">
        <v>1330</v>
      </c>
      <c r="F151" s="10">
        <v>1326</v>
      </c>
      <c r="G151" s="2">
        <v>1289.8722499999999</v>
      </c>
      <c r="H151" s="2">
        <v>1312.1324999999999</v>
      </c>
      <c r="I151" s="2">
        <v>1358.1804999999999</v>
      </c>
      <c r="J151" s="2">
        <v>1380.6972499999999</v>
      </c>
      <c r="K151" s="3">
        <f t="shared" si="2"/>
        <v>-3.0120481927710845E-3</v>
      </c>
    </row>
    <row r="152" spans="1:14" x14ac:dyDescent="0.3">
      <c r="A152" s="1">
        <v>37575</v>
      </c>
      <c r="B152">
        <v>265.60899999999998</v>
      </c>
      <c r="C152">
        <v>2</v>
      </c>
      <c r="D152" s="2">
        <v>1573.903</v>
      </c>
      <c r="E152" s="2">
        <v>1588.9</v>
      </c>
      <c r="F152" s="10">
        <v>1570</v>
      </c>
      <c r="G152" s="2">
        <v>1530.94325</v>
      </c>
      <c r="H152" s="2">
        <v>1554.0245</v>
      </c>
      <c r="I152" s="2">
        <v>1604.778</v>
      </c>
      <c r="J152" s="2">
        <v>1630.3127500000001</v>
      </c>
      <c r="K152" s="3">
        <f t="shared" si="2"/>
        <v>-1.1966190762607293E-2</v>
      </c>
    </row>
    <row r="153" spans="1:14" x14ac:dyDescent="0.3">
      <c r="A153" s="1">
        <v>37637</v>
      </c>
      <c r="B153" t="s">
        <v>10</v>
      </c>
      <c r="C153">
        <v>2</v>
      </c>
      <c r="D153" s="2">
        <v>671.33799999999997</v>
      </c>
      <c r="E153" s="2">
        <v>715.7</v>
      </c>
      <c r="F153" s="10">
        <v>721</v>
      </c>
      <c r="G153" s="2">
        <v>695.44839999999999</v>
      </c>
      <c r="H153" s="2">
        <v>707.51115000000004</v>
      </c>
      <c r="I153" s="2">
        <v>738.70965000000001</v>
      </c>
      <c r="J153" s="2">
        <v>750.58567500000004</v>
      </c>
      <c r="K153" s="3">
        <f t="shared" si="2"/>
        <v>7.3780190714831965E-3</v>
      </c>
    </row>
    <row r="154" spans="1:14" x14ac:dyDescent="0.3">
      <c r="A154" s="1">
        <v>38000</v>
      </c>
      <c r="B154">
        <v>265.38</v>
      </c>
      <c r="C154">
        <v>2</v>
      </c>
      <c r="D154" s="2">
        <v>1474.6179999999999</v>
      </c>
      <c r="E154" s="2">
        <v>1498.96</v>
      </c>
      <c r="F154" s="10">
        <v>1487</v>
      </c>
      <c r="G154" s="2">
        <v>1452.7365</v>
      </c>
      <c r="H154" s="2">
        <v>1474.4845</v>
      </c>
      <c r="I154" s="2">
        <v>1521.4110000000001</v>
      </c>
      <c r="J154" s="2">
        <v>1543.848</v>
      </c>
      <c r="K154" s="3">
        <f t="shared" si="2"/>
        <v>-8.0108239896047075E-3</v>
      </c>
    </row>
    <row r="155" spans="1:14" x14ac:dyDescent="0.3">
      <c r="A155" s="1">
        <v>38467</v>
      </c>
      <c r="B155" t="s">
        <v>10</v>
      </c>
      <c r="C155">
        <v>1</v>
      </c>
      <c r="D155" s="2">
        <v>729.30899999999997</v>
      </c>
      <c r="E155" s="2">
        <v>729</v>
      </c>
      <c r="F155" s="10">
        <v>729</v>
      </c>
      <c r="G155" s="2">
        <v>698.56012499999997</v>
      </c>
      <c r="H155" s="2">
        <v>714.23350000000005</v>
      </c>
      <c r="I155" s="2">
        <v>744.62625000000003</v>
      </c>
      <c r="J155" s="2">
        <v>762.18737499999997</v>
      </c>
      <c r="K155" s="3" t="str">
        <f t="shared" si="2"/>
        <v/>
      </c>
    </row>
    <row r="156" spans="1:14" x14ac:dyDescent="0.3">
      <c r="A156" s="1">
        <v>38807</v>
      </c>
      <c r="B156">
        <v>264.642</v>
      </c>
      <c r="C156">
        <v>2</v>
      </c>
      <c r="D156" s="2">
        <v>1155</v>
      </c>
      <c r="E156" s="2">
        <v>1181.23</v>
      </c>
      <c r="F156" s="10">
        <v>1180</v>
      </c>
      <c r="G156" s="2">
        <v>1147.5125</v>
      </c>
      <c r="H156" s="2">
        <v>1166.511</v>
      </c>
      <c r="I156" s="2">
        <v>1208.6669999999999</v>
      </c>
      <c r="J156" s="2">
        <v>1225.0472500000001</v>
      </c>
      <c r="K156" s="3">
        <f t="shared" si="2"/>
        <v>-1.0418298937418364E-3</v>
      </c>
    </row>
    <row r="157" spans="1:14" ht="28.8" x14ac:dyDescent="0.3">
      <c r="A157" s="1">
        <v>39267</v>
      </c>
      <c r="B157">
        <v>264.60300000000001</v>
      </c>
      <c r="C157">
        <v>2</v>
      </c>
      <c r="D157" s="2">
        <v>1109.991</v>
      </c>
      <c r="E157" s="2">
        <v>1110</v>
      </c>
      <c r="F157" s="10">
        <v>1169</v>
      </c>
      <c r="G157" s="2">
        <v>1135.3947499999999</v>
      </c>
      <c r="H157" s="2">
        <v>1155.2760000000001</v>
      </c>
      <c r="I157" s="2">
        <v>1194.105</v>
      </c>
      <c r="J157" s="2">
        <v>1212.2584999999999</v>
      </c>
      <c r="K157" s="3">
        <f t="shared" si="2"/>
        <v>5.1777095217200524E-2</v>
      </c>
      <c r="M157" s="5" t="s">
        <v>80</v>
      </c>
      <c r="N157" t="s">
        <v>71</v>
      </c>
    </row>
    <row r="158" spans="1:14" x14ac:dyDescent="0.3">
      <c r="A158" s="1">
        <v>39698</v>
      </c>
      <c r="B158">
        <v>264.42099999999999</v>
      </c>
      <c r="C158">
        <v>2</v>
      </c>
      <c r="D158" s="2">
        <v>1090.8779999999999</v>
      </c>
      <c r="E158" s="2">
        <v>1106.31</v>
      </c>
      <c r="F158" s="10">
        <v>1106</v>
      </c>
      <c r="G158" s="2">
        <v>1076.3444999999999</v>
      </c>
      <c r="H158" s="2">
        <v>1093.232</v>
      </c>
      <c r="I158" s="2">
        <v>1129.8800000000001</v>
      </c>
      <c r="J158" s="2">
        <v>1147.0029999999999</v>
      </c>
      <c r="K158" s="3">
        <f t="shared" si="2"/>
        <v>-2.802500553719374E-4</v>
      </c>
    </row>
    <row r="159" spans="1:14" x14ac:dyDescent="0.3">
      <c r="A159" s="1">
        <v>39995</v>
      </c>
      <c r="B159" t="s">
        <v>10</v>
      </c>
      <c r="C159">
        <v>2</v>
      </c>
      <c r="D159" s="2">
        <v>730.36300000000006</v>
      </c>
      <c r="E159" s="2">
        <v>734</v>
      </c>
      <c r="F159" s="10">
        <v>740</v>
      </c>
      <c r="G159" s="2">
        <v>713.05087500000002</v>
      </c>
      <c r="H159" s="2">
        <v>727.47865000000002</v>
      </c>
      <c r="I159" s="2">
        <v>757.34074999999996</v>
      </c>
      <c r="J159" s="2">
        <v>767.95952499999999</v>
      </c>
      <c r="K159" s="3">
        <f t="shared" si="2"/>
        <v>8.1411126187245584E-3</v>
      </c>
    </row>
    <row r="160" spans="1:14" x14ac:dyDescent="0.3">
      <c r="A160" s="1">
        <v>40519</v>
      </c>
      <c r="B160">
        <v>263.56400000000002</v>
      </c>
      <c r="C160">
        <v>2</v>
      </c>
      <c r="D160" s="2">
        <v>782.54600000000005</v>
      </c>
      <c r="E160" s="2">
        <v>796.4</v>
      </c>
      <c r="F160" s="10">
        <v>803</v>
      </c>
      <c r="G160" s="2">
        <v>777.25840000000005</v>
      </c>
      <c r="H160" s="2">
        <v>791.29070000000002</v>
      </c>
      <c r="I160" s="2">
        <v>819.40695000000005</v>
      </c>
      <c r="J160" s="2">
        <v>836.87362499999995</v>
      </c>
      <c r="K160" s="3">
        <f t="shared" si="2"/>
        <v>8.2530949105915005E-3</v>
      </c>
    </row>
    <row r="161" spans="1:14" ht="28.8" x14ac:dyDescent="0.3">
      <c r="A161" s="1">
        <v>40893</v>
      </c>
      <c r="B161" t="s">
        <v>10</v>
      </c>
      <c r="C161">
        <v>2</v>
      </c>
      <c r="D161" s="2">
        <v>767</v>
      </c>
      <c r="E161" s="2">
        <v>767</v>
      </c>
      <c r="F161" s="10">
        <v>784</v>
      </c>
      <c r="G161" s="2">
        <v>757.54250000000002</v>
      </c>
      <c r="H161" s="2">
        <v>771.64895000000001</v>
      </c>
      <c r="I161" s="2">
        <v>802.11324999999999</v>
      </c>
      <c r="J161" s="2">
        <v>813.04814999999996</v>
      </c>
      <c r="K161" s="3">
        <f t="shared" si="2"/>
        <v>2.1921341070277239E-2</v>
      </c>
      <c r="L161" s="4" t="s">
        <v>83</v>
      </c>
      <c r="M161" s="5" t="s">
        <v>84</v>
      </c>
      <c r="N161" t="s">
        <v>66</v>
      </c>
    </row>
    <row r="162" spans="1:14" x14ac:dyDescent="0.3">
      <c r="A162" s="1">
        <v>41224</v>
      </c>
      <c r="B162">
        <v>263.52600000000001</v>
      </c>
      <c r="C162">
        <v>2</v>
      </c>
      <c r="D162" s="2">
        <v>768.50699999999995</v>
      </c>
      <c r="E162" s="2">
        <v>770.5</v>
      </c>
      <c r="F162" s="10">
        <v>787</v>
      </c>
      <c r="G162" s="2">
        <v>759.93780000000004</v>
      </c>
      <c r="H162" s="2">
        <v>775.65515000000005</v>
      </c>
      <c r="I162" s="2">
        <v>803.65959999999995</v>
      </c>
      <c r="J162" s="2">
        <v>819.58429999999998</v>
      </c>
      <c r="K162" s="3">
        <f t="shared" si="2"/>
        <v>2.118780096308186E-2</v>
      </c>
    </row>
    <row r="163" spans="1:14" x14ac:dyDescent="0.3">
      <c r="A163" s="1">
        <v>41584</v>
      </c>
      <c r="B163">
        <v>264.233</v>
      </c>
      <c r="C163">
        <v>2</v>
      </c>
      <c r="D163" s="2">
        <v>1020.717</v>
      </c>
      <c r="E163" s="2">
        <v>1023.8</v>
      </c>
      <c r="F163" s="10">
        <v>1026</v>
      </c>
      <c r="G163" s="2">
        <v>993.98164999999995</v>
      </c>
      <c r="H163" s="2">
        <v>1013.0625</v>
      </c>
      <c r="I163" s="2">
        <v>1047.4760000000001</v>
      </c>
      <c r="J163" s="2">
        <v>1064.14375</v>
      </c>
      <c r="K163" s="3">
        <f t="shared" si="2"/>
        <v>2.1465508830130209E-3</v>
      </c>
    </row>
    <row r="164" spans="1:14" x14ac:dyDescent="0.3">
      <c r="A164" s="1">
        <v>41850</v>
      </c>
      <c r="B164">
        <v>263.58</v>
      </c>
      <c r="C164">
        <v>2</v>
      </c>
      <c r="D164" s="2">
        <v>795.88900000000001</v>
      </c>
      <c r="E164" s="2">
        <v>798.38800000000003</v>
      </c>
      <c r="F164" s="10">
        <v>806</v>
      </c>
      <c r="G164" s="2">
        <v>780.62009999999998</v>
      </c>
      <c r="H164" s="2">
        <v>792.91105000000005</v>
      </c>
      <c r="I164" s="2">
        <v>824.21759999999995</v>
      </c>
      <c r="J164" s="2">
        <v>838.18967499999997</v>
      </c>
      <c r="K164" s="3">
        <f t="shared" si="2"/>
        <v>9.4889764819980783E-3</v>
      </c>
    </row>
    <row r="165" spans="1:14" x14ac:dyDescent="0.3">
      <c r="A165" s="1">
        <v>42126</v>
      </c>
      <c r="B165" t="s">
        <v>10</v>
      </c>
      <c r="C165">
        <v>1</v>
      </c>
      <c r="D165" s="2">
        <v>1072.8240000000001</v>
      </c>
      <c r="E165" s="2">
        <v>1089.692</v>
      </c>
      <c r="F165" s="10">
        <v>1089.692</v>
      </c>
      <c r="G165" s="2">
        <v>1048.4087500000001</v>
      </c>
      <c r="H165" s="2">
        <v>1068.3442500000001</v>
      </c>
      <c r="I165" s="2">
        <v>1115.4382499999999</v>
      </c>
      <c r="J165" s="2">
        <v>1134.9690000000001</v>
      </c>
      <c r="K165" s="3" t="str">
        <f t="shared" si="2"/>
        <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O125"/>
  <sheetViews>
    <sheetView topLeftCell="A84" workbookViewId="0">
      <selection activeCell="D3" sqref="D3:D125"/>
    </sheetView>
  </sheetViews>
  <sheetFormatPr baseColWidth="10" defaultRowHeight="14.4" x14ac:dyDescent="0.3"/>
  <cols>
    <col min="1" max="1" width="10.5546875" bestFit="1" customWidth="1"/>
    <col min="2" max="3" width="8" bestFit="1" customWidth="1"/>
    <col min="4" max="4" width="6.5546875" bestFit="1" customWidth="1"/>
    <col min="5" max="5" width="16.88671875" bestFit="1" customWidth="1"/>
    <col min="6" max="6" width="17.44140625" bestFit="1" customWidth="1"/>
    <col min="7" max="7" width="23.109375" bestFit="1" customWidth="1"/>
    <col min="8" max="8" width="15.77734375" bestFit="1" customWidth="1"/>
    <col min="9" max="10" width="15.21875" bestFit="1" customWidth="1"/>
    <col min="11" max="11" width="16.88671875" bestFit="1" customWidth="1"/>
    <col min="12" max="12" width="16.109375" bestFit="1" customWidth="1"/>
    <col min="13" max="13" width="29" customWidth="1"/>
    <col min="14" max="14" width="35.6640625" bestFit="1" customWidth="1"/>
    <col min="15" max="15" width="44.88671875" bestFit="1" customWidth="1"/>
  </cols>
  <sheetData>
    <row r="2" spans="1:15" x14ac:dyDescent="0.3">
      <c r="A2" t="s">
        <v>0</v>
      </c>
      <c r="B2" t="s">
        <v>1</v>
      </c>
      <c r="C2" t="s">
        <v>85</v>
      </c>
      <c r="D2" t="s">
        <v>2</v>
      </c>
      <c r="E2" t="s">
        <v>3</v>
      </c>
      <c r="F2" t="s">
        <v>4</v>
      </c>
      <c r="G2" s="7" t="s">
        <v>5</v>
      </c>
      <c r="H2" t="s">
        <v>6</v>
      </c>
      <c r="I2" t="s">
        <v>7</v>
      </c>
      <c r="J2" t="s">
        <v>8</v>
      </c>
      <c r="K2" t="s">
        <v>9</v>
      </c>
      <c r="L2" s="7" t="s">
        <v>16</v>
      </c>
      <c r="M2" s="7" t="s">
        <v>95</v>
      </c>
      <c r="N2" s="13" t="s">
        <v>2</v>
      </c>
      <c r="O2" s="13" t="s">
        <v>13</v>
      </c>
    </row>
    <row r="3" spans="1:15" x14ac:dyDescent="0.3">
      <c r="A3" t="s">
        <v>86</v>
      </c>
      <c r="B3" t="s">
        <v>10</v>
      </c>
      <c r="C3" t="s">
        <v>10</v>
      </c>
      <c r="D3">
        <v>1</v>
      </c>
      <c r="E3" s="2" t="s">
        <v>10</v>
      </c>
      <c r="F3" s="2">
        <v>1155</v>
      </c>
      <c r="G3" s="10">
        <v>1155</v>
      </c>
      <c r="H3" s="2">
        <v>793.70259999999996</v>
      </c>
      <c r="I3" s="2">
        <v>945.85879999999997</v>
      </c>
      <c r="J3" s="2">
        <v>1251.8234</v>
      </c>
      <c r="K3" s="2">
        <v>1402.6854000000001</v>
      </c>
      <c r="L3" s="3" t="str">
        <f>IF(D3=2,IF(F3&lt;&gt;"NA",(G3-F3)/AVERAGE(F3:G3),(G3-E3)/AVERAGE(E3,G3)),"")</f>
        <v/>
      </c>
      <c r="N3" s="13" t="s">
        <v>11</v>
      </c>
      <c r="O3" s="13" t="s">
        <v>14</v>
      </c>
    </row>
    <row r="4" spans="1:15" x14ac:dyDescent="0.3">
      <c r="A4" t="s">
        <v>87</v>
      </c>
      <c r="B4" t="s">
        <v>10</v>
      </c>
      <c r="C4" t="s">
        <v>10</v>
      </c>
      <c r="D4">
        <v>1</v>
      </c>
      <c r="E4" s="2" t="s">
        <v>10</v>
      </c>
      <c r="F4" s="2">
        <v>1180</v>
      </c>
      <c r="G4" s="10">
        <v>1180</v>
      </c>
      <c r="H4" s="2">
        <v>826.48800000000006</v>
      </c>
      <c r="I4" s="2">
        <v>947.56399999999996</v>
      </c>
      <c r="J4" s="2">
        <v>1263.8258000000001</v>
      </c>
      <c r="K4" s="2">
        <v>1404.1812</v>
      </c>
      <c r="L4" s="3" t="str">
        <f t="shared" ref="L4:L67" si="0">IF(D4=2,IF(F4&lt;&gt;"NA",(G4-F4)/AVERAGE(F4:G4),(G4-E4)/AVERAGE(E4,G4)),"")</f>
        <v/>
      </c>
      <c r="N4" s="13" t="s">
        <v>12</v>
      </c>
      <c r="O4" s="13" t="s">
        <v>15</v>
      </c>
    </row>
    <row r="5" spans="1:15" x14ac:dyDescent="0.3">
      <c r="A5" t="s">
        <v>88</v>
      </c>
      <c r="B5" t="s">
        <v>10</v>
      </c>
      <c r="C5" t="s">
        <v>10</v>
      </c>
      <c r="D5">
        <v>1</v>
      </c>
      <c r="E5" s="2" t="s">
        <v>10</v>
      </c>
      <c r="F5" s="2">
        <v>1065</v>
      </c>
      <c r="G5" s="10">
        <v>1065</v>
      </c>
      <c r="H5" s="2">
        <v>727.20780000000002</v>
      </c>
      <c r="I5" s="2">
        <v>869.5326</v>
      </c>
      <c r="J5" s="2">
        <v>1131.6394</v>
      </c>
      <c r="K5" s="2">
        <v>1307.7246</v>
      </c>
      <c r="L5" s="3" t="str">
        <f t="shared" si="0"/>
        <v/>
      </c>
    </row>
    <row r="6" spans="1:15" x14ac:dyDescent="0.3">
      <c r="A6" t="s">
        <v>89</v>
      </c>
      <c r="B6" t="s">
        <v>10</v>
      </c>
      <c r="C6" t="s">
        <v>10</v>
      </c>
      <c r="D6">
        <v>1</v>
      </c>
      <c r="E6" s="2" t="s">
        <v>10</v>
      </c>
      <c r="F6" s="2">
        <v>1230</v>
      </c>
      <c r="G6" s="10">
        <v>1230</v>
      </c>
      <c r="H6" s="2">
        <v>858.59479999999996</v>
      </c>
      <c r="I6" s="2">
        <v>1012.0174</v>
      </c>
      <c r="J6" s="2">
        <v>1300.1468</v>
      </c>
      <c r="K6" s="2">
        <v>1449.2252000000001</v>
      </c>
      <c r="L6" s="3" t="str">
        <f t="shared" si="0"/>
        <v/>
      </c>
    </row>
    <row r="7" spans="1:15" x14ac:dyDescent="0.3">
      <c r="A7" t="s">
        <v>17</v>
      </c>
      <c r="B7" t="s">
        <v>10</v>
      </c>
      <c r="C7" t="s">
        <v>10</v>
      </c>
      <c r="D7">
        <v>1</v>
      </c>
      <c r="E7" s="2" t="s">
        <v>10</v>
      </c>
      <c r="F7" s="2">
        <v>1085</v>
      </c>
      <c r="G7" s="10">
        <v>1085</v>
      </c>
      <c r="H7" s="2">
        <v>746.27020000000005</v>
      </c>
      <c r="I7" s="2">
        <v>883.20039999999995</v>
      </c>
      <c r="J7" s="2">
        <v>1169.6178</v>
      </c>
      <c r="K7" s="2">
        <v>1306.8786</v>
      </c>
      <c r="L7" s="3" t="str">
        <f t="shared" si="0"/>
        <v/>
      </c>
    </row>
    <row r="8" spans="1:15" x14ac:dyDescent="0.3">
      <c r="A8" t="s">
        <v>18</v>
      </c>
      <c r="B8" t="s">
        <v>10</v>
      </c>
      <c r="C8" t="s">
        <v>10</v>
      </c>
      <c r="D8">
        <v>1</v>
      </c>
      <c r="E8" s="2" t="s">
        <v>10</v>
      </c>
      <c r="F8" s="2">
        <v>1210</v>
      </c>
      <c r="G8" s="10">
        <v>1210</v>
      </c>
      <c r="H8" s="2">
        <v>846.49339999999995</v>
      </c>
      <c r="I8" s="2">
        <v>981.40880000000004</v>
      </c>
      <c r="J8" s="2">
        <v>1276.2511999999999</v>
      </c>
      <c r="K8" s="2">
        <v>1471.7552000000001</v>
      </c>
      <c r="L8" s="3" t="str">
        <f t="shared" si="0"/>
        <v/>
      </c>
    </row>
    <row r="9" spans="1:15" x14ac:dyDescent="0.3">
      <c r="A9" t="s">
        <v>19</v>
      </c>
      <c r="B9" t="s">
        <v>10</v>
      </c>
      <c r="C9" t="s">
        <v>10</v>
      </c>
      <c r="D9">
        <v>1</v>
      </c>
      <c r="E9" s="2" t="s">
        <v>10</v>
      </c>
      <c r="F9" s="2">
        <v>1805</v>
      </c>
      <c r="G9" s="10">
        <v>1805</v>
      </c>
      <c r="H9" s="2">
        <v>1171.46525</v>
      </c>
      <c r="I9" s="2">
        <v>1436.1841999999999</v>
      </c>
      <c r="J9" s="2">
        <v>1907.7781</v>
      </c>
      <c r="K9" s="2">
        <v>2251.2513749999998</v>
      </c>
      <c r="L9" s="3" t="str">
        <f t="shared" si="0"/>
        <v/>
      </c>
    </row>
    <row r="10" spans="1:15" x14ac:dyDescent="0.3">
      <c r="A10" t="s">
        <v>20</v>
      </c>
      <c r="B10" t="s">
        <v>10</v>
      </c>
      <c r="C10" t="s">
        <v>10</v>
      </c>
      <c r="D10">
        <v>1</v>
      </c>
      <c r="E10" s="2" t="s">
        <v>10</v>
      </c>
      <c r="F10" s="2">
        <v>1980</v>
      </c>
      <c r="G10" s="10">
        <v>1980</v>
      </c>
      <c r="H10" s="2">
        <v>1311.5562</v>
      </c>
      <c r="I10" s="2">
        <v>1550.2647999999999</v>
      </c>
      <c r="J10" s="2">
        <v>2093.0203999999999</v>
      </c>
      <c r="K10" s="2">
        <v>2415.6743000000001</v>
      </c>
      <c r="L10" s="3" t="str">
        <f t="shared" si="0"/>
        <v/>
      </c>
    </row>
    <row r="11" spans="1:15" x14ac:dyDescent="0.3">
      <c r="A11" t="s">
        <v>22</v>
      </c>
      <c r="B11" t="s">
        <v>10</v>
      </c>
      <c r="C11" t="s">
        <v>10</v>
      </c>
      <c r="D11">
        <v>1</v>
      </c>
      <c r="E11" s="2" t="s">
        <v>10</v>
      </c>
      <c r="F11" s="2">
        <v>1065</v>
      </c>
      <c r="G11" s="10">
        <v>1065</v>
      </c>
      <c r="H11" s="2">
        <v>740.51840000000004</v>
      </c>
      <c r="I11" s="2">
        <v>877.01300000000003</v>
      </c>
      <c r="J11" s="2">
        <v>1143.0830000000001</v>
      </c>
      <c r="K11" s="2">
        <v>1275.8814</v>
      </c>
      <c r="L11" s="3" t="str">
        <f t="shared" si="0"/>
        <v/>
      </c>
    </row>
    <row r="12" spans="1:15" x14ac:dyDescent="0.3">
      <c r="A12" t="s">
        <v>23</v>
      </c>
      <c r="B12" t="s">
        <v>10</v>
      </c>
      <c r="C12" t="s">
        <v>10</v>
      </c>
      <c r="D12">
        <v>1</v>
      </c>
      <c r="E12" s="2" t="s">
        <v>10</v>
      </c>
      <c r="F12" s="2">
        <v>1650</v>
      </c>
      <c r="G12" s="10">
        <v>1650</v>
      </c>
      <c r="H12" s="2">
        <v>1087.5530000000001</v>
      </c>
      <c r="I12" s="2">
        <v>1322.4802</v>
      </c>
      <c r="J12" s="2">
        <v>1739.2514000000001</v>
      </c>
      <c r="K12" s="2">
        <v>1991.6225999999999</v>
      </c>
      <c r="L12" s="3" t="str">
        <f t="shared" si="0"/>
        <v/>
      </c>
    </row>
    <row r="13" spans="1:15" x14ac:dyDescent="0.3">
      <c r="A13" t="s">
        <v>24</v>
      </c>
      <c r="B13" t="s">
        <v>10</v>
      </c>
      <c r="C13" t="s">
        <v>10</v>
      </c>
      <c r="D13">
        <v>1</v>
      </c>
      <c r="E13" s="2" t="s">
        <v>10</v>
      </c>
      <c r="F13" s="2">
        <v>1495</v>
      </c>
      <c r="G13" s="10">
        <v>1495</v>
      </c>
      <c r="H13" s="2">
        <v>1014.3472</v>
      </c>
      <c r="I13" s="2">
        <v>1208.402</v>
      </c>
      <c r="J13" s="2">
        <v>1568.211</v>
      </c>
      <c r="K13" s="2">
        <v>1813.7444</v>
      </c>
      <c r="L13" s="3" t="str">
        <f t="shared" si="0"/>
        <v/>
      </c>
    </row>
    <row r="14" spans="1:15" x14ac:dyDescent="0.3">
      <c r="A14" t="s">
        <v>25</v>
      </c>
      <c r="B14" t="s">
        <v>10</v>
      </c>
      <c r="C14" t="s">
        <v>10</v>
      </c>
      <c r="D14">
        <v>1</v>
      </c>
      <c r="E14" s="2" t="s">
        <v>10</v>
      </c>
      <c r="F14" s="2">
        <v>1470</v>
      </c>
      <c r="G14" s="10">
        <v>1470</v>
      </c>
      <c r="H14" s="2">
        <v>1040.9824000000001</v>
      </c>
      <c r="I14" s="2">
        <v>1190.6253999999999</v>
      </c>
      <c r="J14" s="2">
        <v>1554.4084</v>
      </c>
      <c r="K14" s="2">
        <v>1797.0834</v>
      </c>
      <c r="L14" s="3" t="str">
        <f t="shared" si="0"/>
        <v/>
      </c>
    </row>
    <row r="15" spans="1:15" x14ac:dyDescent="0.3">
      <c r="A15" t="s">
        <v>26</v>
      </c>
      <c r="B15" t="s">
        <v>10</v>
      </c>
      <c r="C15" t="s">
        <v>10</v>
      </c>
      <c r="D15">
        <v>1</v>
      </c>
      <c r="E15" s="2" t="s">
        <v>10</v>
      </c>
      <c r="F15" s="2">
        <v>1410</v>
      </c>
      <c r="G15" s="10">
        <v>1410</v>
      </c>
      <c r="H15" s="2">
        <v>952.13260000000002</v>
      </c>
      <c r="I15" s="2">
        <v>1135.3504</v>
      </c>
      <c r="J15" s="2">
        <v>1480.5265999999999</v>
      </c>
      <c r="K15" s="2">
        <v>1763.6292000000001</v>
      </c>
      <c r="L15" s="3" t="str">
        <f t="shared" si="0"/>
        <v/>
      </c>
    </row>
    <row r="16" spans="1:15" x14ac:dyDescent="0.3">
      <c r="A16" t="s">
        <v>27</v>
      </c>
      <c r="B16" t="s">
        <v>10</v>
      </c>
      <c r="C16" t="s">
        <v>10</v>
      </c>
      <c r="D16">
        <v>1</v>
      </c>
      <c r="E16" s="2" t="s">
        <v>10</v>
      </c>
      <c r="F16" s="2">
        <v>1980</v>
      </c>
      <c r="G16" s="10">
        <v>1980</v>
      </c>
      <c r="H16" s="2">
        <v>1272.1465000000001</v>
      </c>
      <c r="I16" s="2">
        <v>1557.3444</v>
      </c>
      <c r="J16" s="2">
        <v>2086.6997999999999</v>
      </c>
      <c r="K16" s="2">
        <v>2454.5744</v>
      </c>
      <c r="L16" s="3" t="str">
        <f t="shared" si="0"/>
        <v/>
      </c>
    </row>
    <row r="17" spans="1:12" x14ac:dyDescent="0.3">
      <c r="A17" t="s">
        <v>28</v>
      </c>
      <c r="B17" t="s">
        <v>10</v>
      </c>
      <c r="C17" t="s">
        <v>10</v>
      </c>
      <c r="D17">
        <v>1</v>
      </c>
      <c r="E17" s="2" t="s">
        <v>10</v>
      </c>
      <c r="F17" s="2">
        <v>1340</v>
      </c>
      <c r="G17" s="10">
        <v>1340</v>
      </c>
      <c r="H17" s="2">
        <v>972.90279999999996</v>
      </c>
      <c r="I17" s="2">
        <v>1077.6995999999999</v>
      </c>
      <c r="J17" s="2">
        <v>1415.2190000000001</v>
      </c>
      <c r="K17" s="2">
        <v>1611.7575999999999</v>
      </c>
      <c r="L17" s="3" t="str">
        <f t="shared" si="0"/>
        <v/>
      </c>
    </row>
    <row r="18" spans="1:12" x14ac:dyDescent="0.3">
      <c r="A18" t="s">
        <v>29</v>
      </c>
      <c r="B18" t="s">
        <v>10</v>
      </c>
      <c r="C18" t="s">
        <v>10</v>
      </c>
      <c r="D18">
        <v>1</v>
      </c>
      <c r="E18" s="2" t="s">
        <v>10</v>
      </c>
      <c r="F18" s="2">
        <v>1285</v>
      </c>
      <c r="G18" s="10">
        <v>1285</v>
      </c>
      <c r="H18" s="2">
        <v>886.54139999999995</v>
      </c>
      <c r="I18" s="2">
        <v>1019.5771999999999</v>
      </c>
      <c r="J18" s="2">
        <v>1346.7926</v>
      </c>
      <c r="K18" s="2">
        <v>1538.68</v>
      </c>
      <c r="L18" s="3" t="str">
        <f t="shared" si="0"/>
        <v/>
      </c>
    </row>
    <row r="19" spans="1:12" x14ac:dyDescent="0.3">
      <c r="A19" t="s">
        <v>30</v>
      </c>
      <c r="B19" t="s">
        <v>10</v>
      </c>
      <c r="C19" t="s">
        <v>10</v>
      </c>
      <c r="D19">
        <v>1</v>
      </c>
      <c r="E19" s="2" t="s">
        <v>10</v>
      </c>
      <c r="F19" s="2">
        <v>1470</v>
      </c>
      <c r="G19" s="10">
        <v>1470</v>
      </c>
      <c r="H19" s="2">
        <v>1022.0392000000001</v>
      </c>
      <c r="I19" s="2">
        <v>1196.1564000000001</v>
      </c>
      <c r="J19" s="2">
        <v>1523.3291999999999</v>
      </c>
      <c r="K19" s="2">
        <v>1758.9960000000001</v>
      </c>
      <c r="L19" s="3" t="str">
        <f t="shared" si="0"/>
        <v/>
      </c>
    </row>
    <row r="20" spans="1:12" x14ac:dyDescent="0.3">
      <c r="A20" t="s">
        <v>90</v>
      </c>
      <c r="B20" t="s">
        <v>10</v>
      </c>
      <c r="C20" t="s">
        <v>10</v>
      </c>
      <c r="D20">
        <v>1</v>
      </c>
      <c r="E20" s="2" t="s">
        <v>10</v>
      </c>
      <c r="F20" s="2">
        <v>1300</v>
      </c>
      <c r="G20" s="10">
        <v>1300</v>
      </c>
      <c r="H20" s="2">
        <v>895.86919999999998</v>
      </c>
      <c r="I20" s="2">
        <v>1052.433</v>
      </c>
      <c r="J20" s="2">
        <v>1376.0871999999999</v>
      </c>
      <c r="K20" s="2">
        <v>1548.9086</v>
      </c>
      <c r="L20" s="3" t="str">
        <f t="shared" si="0"/>
        <v/>
      </c>
    </row>
    <row r="21" spans="1:12" x14ac:dyDescent="0.3">
      <c r="A21" t="s">
        <v>32</v>
      </c>
      <c r="B21" t="s">
        <v>10</v>
      </c>
      <c r="C21" t="s">
        <v>10</v>
      </c>
      <c r="D21">
        <v>1</v>
      </c>
      <c r="E21" s="2" t="s">
        <v>10</v>
      </c>
      <c r="F21" s="2">
        <v>1200</v>
      </c>
      <c r="G21" s="10">
        <v>1200</v>
      </c>
      <c r="H21" s="2">
        <v>850.83019999999999</v>
      </c>
      <c r="I21" s="2">
        <v>982.90160000000003</v>
      </c>
      <c r="J21" s="2">
        <v>1278.663</v>
      </c>
      <c r="K21" s="2">
        <v>1462.1668</v>
      </c>
      <c r="L21" s="3" t="str">
        <f t="shared" si="0"/>
        <v/>
      </c>
    </row>
    <row r="22" spans="1:12" x14ac:dyDescent="0.3">
      <c r="A22" t="s">
        <v>33</v>
      </c>
      <c r="B22" t="s">
        <v>10</v>
      </c>
      <c r="C22" t="s">
        <v>10</v>
      </c>
      <c r="D22">
        <v>1</v>
      </c>
      <c r="E22" s="2" t="s">
        <v>10</v>
      </c>
      <c r="F22" s="2">
        <v>1170</v>
      </c>
      <c r="G22" s="10">
        <v>1170</v>
      </c>
      <c r="H22" s="2">
        <v>800.5752</v>
      </c>
      <c r="I22" s="2">
        <v>956.21619999999996</v>
      </c>
      <c r="J22" s="2">
        <v>1241.2180000000001</v>
      </c>
      <c r="K22" s="2">
        <v>1412.34</v>
      </c>
      <c r="L22" s="3" t="str">
        <f t="shared" si="0"/>
        <v/>
      </c>
    </row>
    <row r="23" spans="1:12" x14ac:dyDescent="0.3">
      <c r="A23" t="s">
        <v>34</v>
      </c>
      <c r="B23" t="s">
        <v>10</v>
      </c>
      <c r="C23" t="s">
        <v>10</v>
      </c>
      <c r="D23">
        <v>1</v>
      </c>
      <c r="E23" s="2" t="s">
        <v>10</v>
      </c>
      <c r="F23" s="2">
        <v>1470</v>
      </c>
      <c r="G23" s="10">
        <v>1470</v>
      </c>
      <c r="H23" s="2">
        <v>994.23220000000003</v>
      </c>
      <c r="I23" s="2">
        <v>1182.2952</v>
      </c>
      <c r="J23" s="2">
        <v>1538.3424</v>
      </c>
      <c r="K23" s="2">
        <v>1756.4259999999999</v>
      </c>
      <c r="L23" s="3" t="str">
        <f t="shared" si="0"/>
        <v/>
      </c>
    </row>
    <row r="24" spans="1:12" x14ac:dyDescent="0.3">
      <c r="A24" t="s">
        <v>91</v>
      </c>
      <c r="B24" t="s">
        <v>10</v>
      </c>
      <c r="C24" t="s">
        <v>10</v>
      </c>
      <c r="D24">
        <v>1</v>
      </c>
      <c r="E24" s="2" t="s">
        <v>10</v>
      </c>
      <c r="F24" s="2">
        <v>1210</v>
      </c>
      <c r="G24" s="10">
        <v>1210</v>
      </c>
      <c r="H24" s="2">
        <v>819.86760000000004</v>
      </c>
      <c r="I24" s="2">
        <v>977.20619999999997</v>
      </c>
      <c r="J24" s="2">
        <v>1290.742</v>
      </c>
      <c r="K24" s="2">
        <v>1439.9082000000001</v>
      </c>
      <c r="L24" s="3" t="str">
        <f t="shared" si="0"/>
        <v/>
      </c>
    </row>
    <row r="25" spans="1:12" x14ac:dyDescent="0.3">
      <c r="A25" t="s">
        <v>36</v>
      </c>
      <c r="B25" t="s">
        <v>10</v>
      </c>
      <c r="C25" t="s">
        <v>10</v>
      </c>
      <c r="D25">
        <v>1</v>
      </c>
      <c r="E25" s="2" t="s">
        <v>10</v>
      </c>
      <c r="F25" s="2">
        <v>1365</v>
      </c>
      <c r="G25" s="10">
        <v>1365</v>
      </c>
      <c r="H25" s="2">
        <v>939.95759999999996</v>
      </c>
      <c r="I25" s="2">
        <v>1105.0358000000001</v>
      </c>
      <c r="J25" s="2">
        <v>1454.2244000000001</v>
      </c>
      <c r="K25" s="2">
        <v>1648.056</v>
      </c>
      <c r="L25" s="3" t="str">
        <f t="shared" si="0"/>
        <v/>
      </c>
    </row>
    <row r="26" spans="1:12" x14ac:dyDescent="0.3">
      <c r="A26" t="s">
        <v>37</v>
      </c>
      <c r="B26" t="s">
        <v>10</v>
      </c>
      <c r="C26" t="s">
        <v>10</v>
      </c>
      <c r="D26">
        <v>1</v>
      </c>
      <c r="E26" s="2" t="s">
        <v>10</v>
      </c>
      <c r="F26" s="2">
        <v>1120</v>
      </c>
      <c r="G26" s="10">
        <v>1120</v>
      </c>
      <c r="H26" s="2">
        <v>790.47519999999997</v>
      </c>
      <c r="I26" s="2">
        <v>926.1902</v>
      </c>
      <c r="J26" s="2">
        <v>1205.2218</v>
      </c>
      <c r="K26" s="2">
        <v>1377.2755999999999</v>
      </c>
      <c r="L26" s="3" t="str">
        <f t="shared" si="0"/>
        <v/>
      </c>
    </row>
    <row r="27" spans="1:12" x14ac:dyDescent="0.3">
      <c r="A27" t="s">
        <v>38</v>
      </c>
      <c r="B27" t="s">
        <v>10</v>
      </c>
      <c r="C27" t="s">
        <v>10</v>
      </c>
      <c r="D27">
        <v>1</v>
      </c>
      <c r="E27" s="2" t="s">
        <v>10</v>
      </c>
      <c r="F27" s="2">
        <v>1310</v>
      </c>
      <c r="G27" s="10">
        <v>1310</v>
      </c>
      <c r="H27" s="2">
        <v>911.40099999999995</v>
      </c>
      <c r="I27" s="2">
        <v>1066.9746</v>
      </c>
      <c r="J27" s="2">
        <v>1370.3268</v>
      </c>
      <c r="K27" s="2">
        <v>1626.5798</v>
      </c>
      <c r="L27" s="3" t="str">
        <f t="shared" si="0"/>
        <v/>
      </c>
    </row>
    <row r="28" spans="1:12" x14ac:dyDescent="0.3">
      <c r="A28" t="s">
        <v>39</v>
      </c>
      <c r="B28" t="s">
        <v>10</v>
      </c>
      <c r="C28" t="s">
        <v>10</v>
      </c>
      <c r="D28">
        <v>1</v>
      </c>
      <c r="E28" s="2" t="s">
        <v>10</v>
      </c>
      <c r="F28" s="2">
        <v>1620</v>
      </c>
      <c r="G28" s="10">
        <v>1620</v>
      </c>
      <c r="H28" s="2">
        <v>1092.2711999999999</v>
      </c>
      <c r="I28" s="2">
        <v>1289.3391999999999</v>
      </c>
      <c r="J28" s="2">
        <v>1708.4318000000001</v>
      </c>
      <c r="K28" s="2">
        <v>1901.2449999999999</v>
      </c>
      <c r="L28" s="3" t="str">
        <f t="shared" si="0"/>
        <v/>
      </c>
    </row>
    <row r="29" spans="1:12" x14ac:dyDescent="0.3">
      <c r="A29" t="s">
        <v>40</v>
      </c>
      <c r="B29" t="s">
        <v>10</v>
      </c>
      <c r="C29" t="s">
        <v>10</v>
      </c>
      <c r="D29">
        <v>1</v>
      </c>
      <c r="E29" s="2" t="s">
        <v>10</v>
      </c>
      <c r="F29" s="2">
        <v>1220</v>
      </c>
      <c r="G29" s="10">
        <v>1220</v>
      </c>
      <c r="H29" s="2">
        <v>856.79840000000002</v>
      </c>
      <c r="I29" s="2">
        <v>996.40560000000005</v>
      </c>
      <c r="J29" s="2">
        <v>1311.2252000000001</v>
      </c>
      <c r="K29" s="2">
        <v>1509.5791999999999</v>
      </c>
      <c r="L29" s="3" t="str">
        <f t="shared" si="0"/>
        <v/>
      </c>
    </row>
    <row r="30" spans="1:12" x14ac:dyDescent="0.3">
      <c r="A30" t="s">
        <v>92</v>
      </c>
      <c r="B30" t="s">
        <v>10</v>
      </c>
      <c r="C30" t="s">
        <v>10</v>
      </c>
      <c r="D30">
        <v>1</v>
      </c>
      <c r="E30" s="2" t="s">
        <v>10</v>
      </c>
      <c r="F30" s="2">
        <v>1560</v>
      </c>
      <c r="G30" s="10">
        <v>1560</v>
      </c>
      <c r="H30" s="2">
        <v>1073.1514</v>
      </c>
      <c r="I30" s="2">
        <v>1245.5898</v>
      </c>
      <c r="J30" s="2">
        <v>1629.8966</v>
      </c>
      <c r="K30" s="2">
        <v>1854.1274000000001</v>
      </c>
      <c r="L30" s="3" t="str">
        <f t="shared" si="0"/>
        <v/>
      </c>
    </row>
    <row r="31" spans="1:12" x14ac:dyDescent="0.3">
      <c r="A31" t="s">
        <v>42</v>
      </c>
      <c r="B31" t="s">
        <v>10</v>
      </c>
      <c r="C31" t="s">
        <v>10</v>
      </c>
      <c r="D31">
        <v>1</v>
      </c>
      <c r="E31" s="2" t="s">
        <v>10</v>
      </c>
      <c r="F31" s="2">
        <v>1790</v>
      </c>
      <c r="G31" s="10">
        <v>1790</v>
      </c>
      <c r="H31" s="2">
        <v>1195.061825</v>
      </c>
      <c r="I31" s="2">
        <v>1403.5578</v>
      </c>
      <c r="J31" s="2">
        <v>1880.32215</v>
      </c>
      <c r="K31" s="2">
        <v>2149.1804499999998</v>
      </c>
      <c r="L31" s="3" t="str">
        <f t="shared" si="0"/>
        <v/>
      </c>
    </row>
    <row r="32" spans="1:12" x14ac:dyDescent="0.3">
      <c r="A32" t="s">
        <v>43</v>
      </c>
      <c r="B32" t="s">
        <v>10</v>
      </c>
      <c r="C32" t="s">
        <v>10</v>
      </c>
      <c r="D32">
        <v>1</v>
      </c>
      <c r="E32" s="2" t="s">
        <v>10</v>
      </c>
      <c r="F32" s="2">
        <v>1620</v>
      </c>
      <c r="G32" s="10">
        <v>1620</v>
      </c>
      <c r="H32" s="2">
        <v>1045.3332</v>
      </c>
      <c r="I32" s="2">
        <v>1287.8209999999999</v>
      </c>
      <c r="J32" s="2">
        <v>1720.2182</v>
      </c>
      <c r="K32" s="2">
        <v>1988.1994</v>
      </c>
      <c r="L32" s="3" t="str">
        <f t="shared" si="0"/>
        <v/>
      </c>
    </row>
    <row r="33" spans="1:12" x14ac:dyDescent="0.3">
      <c r="A33" t="s">
        <v>93</v>
      </c>
      <c r="B33" t="s">
        <v>10</v>
      </c>
      <c r="C33" t="s">
        <v>10</v>
      </c>
      <c r="D33">
        <v>1</v>
      </c>
      <c r="E33" s="2" t="s">
        <v>10</v>
      </c>
      <c r="F33" s="2">
        <v>1520</v>
      </c>
      <c r="G33" s="10">
        <v>1520</v>
      </c>
      <c r="H33" s="2">
        <v>1008.6734</v>
      </c>
      <c r="I33" s="2">
        <v>1197.6138000000001</v>
      </c>
      <c r="J33" s="2">
        <v>1586.41</v>
      </c>
      <c r="K33" s="2">
        <v>1796.6179999999999</v>
      </c>
      <c r="L33" s="3" t="str">
        <f t="shared" si="0"/>
        <v/>
      </c>
    </row>
    <row r="34" spans="1:12" x14ac:dyDescent="0.3">
      <c r="A34" t="s">
        <v>45</v>
      </c>
      <c r="B34" t="s">
        <v>10</v>
      </c>
      <c r="C34" t="s">
        <v>10</v>
      </c>
      <c r="D34">
        <v>1</v>
      </c>
      <c r="E34" s="2" t="s">
        <v>10</v>
      </c>
      <c r="F34" s="2">
        <v>1140</v>
      </c>
      <c r="G34" s="10">
        <v>1140</v>
      </c>
      <c r="H34" s="2">
        <v>825.58119999999997</v>
      </c>
      <c r="I34" s="2">
        <v>934.75160000000005</v>
      </c>
      <c r="J34" s="2">
        <v>1206.8642</v>
      </c>
      <c r="K34" s="2">
        <v>1361.1697999999999</v>
      </c>
      <c r="L34" s="3" t="str">
        <f t="shared" si="0"/>
        <v/>
      </c>
    </row>
    <row r="35" spans="1:12" x14ac:dyDescent="0.3">
      <c r="A35" t="s">
        <v>46</v>
      </c>
      <c r="B35" t="s">
        <v>10</v>
      </c>
      <c r="C35" t="s">
        <v>10</v>
      </c>
      <c r="D35">
        <v>1</v>
      </c>
      <c r="E35" s="2" t="s">
        <v>10</v>
      </c>
      <c r="F35" s="2">
        <v>1585</v>
      </c>
      <c r="G35" s="10">
        <v>1585</v>
      </c>
      <c r="H35" s="2">
        <v>1069.163</v>
      </c>
      <c r="I35" s="2">
        <v>1272.9613999999999</v>
      </c>
      <c r="J35" s="2">
        <v>1656.04</v>
      </c>
      <c r="K35" s="2">
        <v>1942.2963999999999</v>
      </c>
      <c r="L35" s="3" t="str">
        <f t="shared" si="0"/>
        <v/>
      </c>
    </row>
    <row r="36" spans="1:12" x14ac:dyDescent="0.3">
      <c r="A36" t="s">
        <v>94</v>
      </c>
      <c r="B36" t="s">
        <v>10</v>
      </c>
      <c r="C36" t="s">
        <v>10</v>
      </c>
      <c r="D36">
        <v>1</v>
      </c>
      <c r="E36" s="2" t="s">
        <v>10</v>
      </c>
      <c r="F36" s="2">
        <v>1310</v>
      </c>
      <c r="G36" s="10">
        <v>1310</v>
      </c>
      <c r="H36" s="2">
        <v>887.44719999999995</v>
      </c>
      <c r="I36" s="2">
        <v>1043.0486000000001</v>
      </c>
      <c r="J36" s="2">
        <v>1371.2854</v>
      </c>
      <c r="K36" s="2">
        <v>1550.8517999999999</v>
      </c>
      <c r="L36" s="3" t="str">
        <f t="shared" si="0"/>
        <v/>
      </c>
    </row>
    <row r="37" spans="1:12" x14ac:dyDescent="0.3">
      <c r="A37" t="s">
        <v>51</v>
      </c>
      <c r="B37" t="s">
        <v>10</v>
      </c>
      <c r="C37" t="s">
        <v>10</v>
      </c>
      <c r="D37">
        <v>1</v>
      </c>
      <c r="E37" s="2" t="s">
        <v>10</v>
      </c>
      <c r="F37" s="2">
        <v>1210</v>
      </c>
      <c r="G37" s="10">
        <v>1210</v>
      </c>
      <c r="H37" s="2">
        <v>821.63800000000003</v>
      </c>
      <c r="I37" s="2">
        <v>973.04240000000004</v>
      </c>
      <c r="J37" s="2">
        <v>1281.9970000000001</v>
      </c>
      <c r="K37" s="2">
        <v>1436.1286</v>
      </c>
      <c r="L37" s="3" t="str">
        <f t="shared" si="0"/>
        <v/>
      </c>
    </row>
    <row r="38" spans="1:12" x14ac:dyDescent="0.3">
      <c r="A38" t="s">
        <v>52</v>
      </c>
      <c r="B38" t="s">
        <v>10</v>
      </c>
      <c r="C38" t="s">
        <v>10</v>
      </c>
      <c r="D38">
        <v>1</v>
      </c>
      <c r="E38" s="2" t="s">
        <v>10</v>
      </c>
      <c r="F38" s="2">
        <v>2100</v>
      </c>
      <c r="G38" s="10">
        <v>2100</v>
      </c>
      <c r="H38" s="2">
        <v>1374.19085</v>
      </c>
      <c r="I38" s="2">
        <v>1638.9807499999999</v>
      </c>
      <c r="J38" s="2">
        <v>2256.1318000000001</v>
      </c>
      <c r="K38" s="2">
        <v>2643.093425</v>
      </c>
      <c r="L38" s="3" t="str">
        <f t="shared" si="0"/>
        <v/>
      </c>
    </row>
    <row r="39" spans="1:12" x14ac:dyDescent="0.3">
      <c r="A39" t="s">
        <v>53</v>
      </c>
      <c r="B39" t="s">
        <v>10</v>
      </c>
      <c r="C39" t="s">
        <v>10</v>
      </c>
      <c r="D39">
        <v>1</v>
      </c>
      <c r="E39" s="2" t="s">
        <v>10</v>
      </c>
      <c r="F39" s="2">
        <v>1650</v>
      </c>
      <c r="G39" s="10">
        <v>1650</v>
      </c>
      <c r="H39" s="2">
        <v>1134.646</v>
      </c>
      <c r="I39" s="2">
        <v>1317.048</v>
      </c>
      <c r="J39" s="2">
        <v>1735.8782000000001</v>
      </c>
      <c r="K39" s="2">
        <v>1930.8088</v>
      </c>
      <c r="L39" s="3" t="str">
        <f t="shared" si="0"/>
        <v/>
      </c>
    </row>
    <row r="40" spans="1:12" x14ac:dyDescent="0.3">
      <c r="A40" t="s">
        <v>54</v>
      </c>
      <c r="B40" t="s">
        <v>10</v>
      </c>
      <c r="C40" t="s">
        <v>10</v>
      </c>
      <c r="D40">
        <v>1</v>
      </c>
      <c r="E40" s="2" t="s">
        <v>10</v>
      </c>
      <c r="F40" s="2">
        <v>1285</v>
      </c>
      <c r="G40" s="10">
        <v>1285</v>
      </c>
      <c r="H40" s="2">
        <v>895.22559999999999</v>
      </c>
      <c r="I40" s="2">
        <v>1045.7791999999999</v>
      </c>
      <c r="J40" s="2">
        <v>1352.4548</v>
      </c>
      <c r="K40" s="2">
        <v>1501.1969999999999</v>
      </c>
      <c r="L40" s="3" t="str">
        <f t="shared" si="0"/>
        <v/>
      </c>
    </row>
    <row r="41" spans="1:12" x14ac:dyDescent="0.3">
      <c r="A41" t="s">
        <v>59</v>
      </c>
      <c r="B41" t="s">
        <v>10</v>
      </c>
      <c r="C41" t="s">
        <v>10</v>
      </c>
      <c r="D41">
        <v>1</v>
      </c>
      <c r="E41" s="2" t="s">
        <v>10</v>
      </c>
      <c r="F41" s="2">
        <v>1470</v>
      </c>
      <c r="G41" s="10">
        <v>1470</v>
      </c>
      <c r="H41" s="2">
        <v>989.76139999999998</v>
      </c>
      <c r="I41" s="2">
        <v>1178.93</v>
      </c>
      <c r="J41" s="2">
        <v>1536.4564</v>
      </c>
      <c r="K41" s="2">
        <v>1741.28</v>
      </c>
      <c r="L41" s="3" t="str">
        <f t="shared" si="0"/>
        <v/>
      </c>
    </row>
    <row r="42" spans="1:12" x14ac:dyDescent="0.3">
      <c r="A42" t="s">
        <v>60</v>
      </c>
      <c r="B42" t="s">
        <v>10</v>
      </c>
      <c r="C42" t="s">
        <v>10</v>
      </c>
      <c r="D42">
        <v>1</v>
      </c>
      <c r="E42" s="2" t="s">
        <v>10</v>
      </c>
      <c r="F42" s="2">
        <v>1695</v>
      </c>
      <c r="G42" s="10">
        <v>1695</v>
      </c>
      <c r="H42" s="2">
        <v>1105.4731999999999</v>
      </c>
      <c r="I42" s="2">
        <v>1314.4444000000001</v>
      </c>
      <c r="J42" s="2">
        <v>1770.8309999999999</v>
      </c>
      <c r="K42" s="2">
        <v>2027.2184</v>
      </c>
      <c r="L42" s="3" t="str">
        <f t="shared" si="0"/>
        <v/>
      </c>
    </row>
    <row r="43" spans="1:12" x14ac:dyDescent="0.3">
      <c r="A43" t="s">
        <v>61</v>
      </c>
      <c r="B43" t="s">
        <v>10</v>
      </c>
      <c r="C43" t="s">
        <v>10</v>
      </c>
      <c r="D43">
        <v>1</v>
      </c>
      <c r="E43" s="2" t="s">
        <v>10</v>
      </c>
      <c r="F43" s="2">
        <v>1365</v>
      </c>
      <c r="G43" s="10">
        <v>1365</v>
      </c>
      <c r="H43" s="2">
        <v>974.2876</v>
      </c>
      <c r="I43" s="2">
        <v>1107.2324000000001</v>
      </c>
      <c r="J43" s="2">
        <v>1455.4667999999999</v>
      </c>
      <c r="K43" s="2">
        <v>1670.3797999999999</v>
      </c>
      <c r="L43" s="3" t="str">
        <f t="shared" si="0"/>
        <v/>
      </c>
    </row>
    <row r="44" spans="1:12" x14ac:dyDescent="0.3">
      <c r="A44" t="s">
        <v>62</v>
      </c>
      <c r="B44" t="s">
        <v>10</v>
      </c>
      <c r="C44" t="s">
        <v>10</v>
      </c>
      <c r="D44">
        <v>1</v>
      </c>
      <c r="E44" s="2" t="s">
        <v>10</v>
      </c>
      <c r="F44" s="2">
        <v>1065</v>
      </c>
      <c r="G44" s="10">
        <v>1065</v>
      </c>
      <c r="H44" s="2">
        <v>763.17960000000005</v>
      </c>
      <c r="I44" s="2">
        <v>869.45920000000001</v>
      </c>
      <c r="J44" s="2">
        <v>1141.373</v>
      </c>
      <c r="K44" s="2">
        <v>1239.7565999999999</v>
      </c>
      <c r="L44" s="3" t="str">
        <f t="shared" si="0"/>
        <v/>
      </c>
    </row>
    <row r="45" spans="1:12" x14ac:dyDescent="0.3">
      <c r="A45" t="s">
        <v>63</v>
      </c>
      <c r="B45" t="s">
        <v>10</v>
      </c>
      <c r="C45" t="s">
        <v>10</v>
      </c>
      <c r="D45">
        <v>1</v>
      </c>
      <c r="E45" s="2" t="s">
        <v>10</v>
      </c>
      <c r="F45" s="2">
        <v>1705</v>
      </c>
      <c r="G45" s="10">
        <v>1705</v>
      </c>
      <c r="H45" s="2">
        <v>1115.6428000000001</v>
      </c>
      <c r="I45" s="2">
        <v>1345.5458000000001</v>
      </c>
      <c r="J45" s="2">
        <v>1794.1338000000001</v>
      </c>
      <c r="K45" s="2">
        <v>2037.1744000000001</v>
      </c>
      <c r="L45" s="3" t="str">
        <f t="shared" si="0"/>
        <v/>
      </c>
    </row>
    <row r="46" spans="1:12" x14ac:dyDescent="0.3">
      <c r="A46" s="1">
        <v>462</v>
      </c>
      <c r="B46" t="s">
        <v>10</v>
      </c>
      <c r="C46" t="s">
        <v>10</v>
      </c>
      <c r="D46">
        <v>1</v>
      </c>
      <c r="E46" s="2" t="s">
        <v>10</v>
      </c>
      <c r="F46" s="2">
        <v>1210</v>
      </c>
      <c r="G46" s="10">
        <v>1210</v>
      </c>
      <c r="H46" s="2">
        <v>820.55259999999998</v>
      </c>
      <c r="I46" s="2">
        <v>978.94579999999996</v>
      </c>
      <c r="J46" s="2">
        <v>1289.7646</v>
      </c>
      <c r="K46" s="2">
        <v>1420.5762</v>
      </c>
      <c r="L46" s="3" t="str">
        <f t="shared" si="0"/>
        <v/>
      </c>
    </row>
    <row r="47" spans="1:12" x14ac:dyDescent="0.3">
      <c r="A47" s="1">
        <v>869</v>
      </c>
      <c r="B47" t="s">
        <v>10</v>
      </c>
      <c r="C47" t="s">
        <v>10</v>
      </c>
      <c r="D47">
        <v>1</v>
      </c>
      <c r="E47" s="2" t="s">
        <v>10</v>
      </c>
      <c r="F47" s="2">
        <v>1140</v>
      </c>
      <c r="G47" s="10">
        <v>1140</v>
      </c>
      <c r="H47" s="2">
        <v>784.27719999999999</v>
      </c>
      <c r="I47" s="2">
        <v>930.01880000000006</v>
      </c>
      <c r="J47" s="2">
        <v>1222.2256</v>
      </c>
      <c r="K47" s="2">
        <v>1375.3878</v>
      </c>
      <c r="L47" s="3" t="str">
        <f t="shared" si="0"/>
        <v/>
      </c>
    </row>
    <row r="48" spans="1:12" x14ac:dyDescent="0.3">
      <c r="A48" s="1">
        <v>1324</v>
      </c>
      <c r="B48" t="s">
        <v>10</v>
      </c>
      <c r="C48" t="s">
        <v>10</v>
      </c>
      <c r="D48">
        <v>1</v>
      </c>
      <c r="E48" s="2" t="s">
        <v>10</v>
      </c>
      <c r="F48" s="2">
        <v>1120</v>
      </c>
      <c r="G48" s="10">
        <v>1120</v>
      </c>
      <c r="H48" s="2">
        <v>805.2242</v>
      </c>
      <c r="I48" s="2">
        <v>931.07439999999997</v>
      </c>
      <c r="J48" s="2">
        <v>1200.4262000000001</v>
      </c>
      <c r="K48" s="2">
        <v>1329.261</v>
      </c>
      <c r="L48" s="3" t="str">
        <f t="shared" si="0"/>
        <v/>
      </c>
    </row>
    <row r="49" spans="1:12" x14ac:dyDescent="0.3">
      <c r="A49" s="1">
        <v>1621</v>
      </c>
      <c r="B49" t="s">
        <v>10</v>
      </c>
      <c r="C49" t="s">
        <v>10</v>
      </c>
      <c r="D49">
        <v>1</v>
      </c>
      <c r="E49" s="2" t="s">
        <v>10</v>
      </c>
      <c r="F49" s="2">
        <v>1110</v>
      </c>
      <c r="G49" s="10">
        <v>1110</v>
      </c>
      <c r="H49" s="2">
        <v>749.47540000000004</v>
      </c>
      <c r="I49" s="2">
        <v>911.08439999999996</v>
      </c>
      <c r="J49" s="2">
        <v>1186.4012</v>
      </c>
      <c r="K49" s="2">
        <v>1325.3356000000001</v>
      </c>
      <c r="L49" s="3" t="str">
        <f t="shared" si="0"/>
        <v/>
      </c>
    </row>
    <row r="50" spans="1:12" x14ac:dyDescent="0.3">
      <c r="A50" s="1">
        <v>2068</v>
      </c>
      <c r="B50" t="s">
        <v>10</v>
      </c>
      <c r="C50" t="s">
        <v>10</v>
      </c>
      <c r="D50">
        <v>1</v>
      </c>
      <c r="E50" s="2" t="s">
        <v>10</v>
      </c>
      <c r="F50" s="2">
        <v>1105</v>
      </c>
      <c r="G50" s="10">
        <v>1105</v>
      </c>
      <c r="H50" s="2">
        <v>779.78740000000005</v>
      </c>
      <c r="I50" s="2">
        <v>904.32100000000003</v>
      </c>
      <c r="J50" s="2">
        <v>1200.6461999999999</v>
      </c>
      <c r="K50" s="2">
        <v>1375.4022</v>
      </c>
      <c r="L50" s="3" t="str">
        <f t="shared" si="0"/>
        <v/>
      </c>
    </row>
    <row r="51" spans="1:12" x14ac:dyDescent="0.3">
      <c r="A51" s="1">
        <v>3673</v>
      </c>
      <c r="B51" t="s">
        <v>10</v>
      </c>
      <c r="C51" t="s">
        <v>10</v>
      </c>
      <c r="D51">
        <v>1</v>
      </c>
      <c r="E51" s="2" t="s">
        <v>10</v>
      </c>
      <c r="F51" s="2">
        <v>2200</v>
      </c>
      <c r="G51" s="10">
        <v>2200</v>
      </c>
      <c r="H51" s="2">
        <v>1436.3975</v>
      </c>
      <c r="I51" s="2">
        <v>1726.307</v>
      </c>
      <c r="J51" s="2">
        <v>2318.4295999999999</v>
      </c>
      <c r="K51" s="2">
        <v>2685.2473</v>
      </c>
      <c r="L51" s="3" t="str">
        <f t="shared" si="0"/>
        <v/>
      </c>
    </row>
    <row r="52" spans="1:12" x14ac:dyDescent="0.3">
      <c r="A52" s="1">
        <v>5090</v>
      </c>
      <c r="B52" t="s">
        <v>10</v>
      </c>
      <c r="C52" t="s">
        <v>10</v>
      </c>
      <c r="D52">
        <v>1</v>
      </c>
      <c r="E52" s="2" t="s">
        <v>10</v>
      </c>
      <c r="F52" s="2">
        <v>1110</v>
      </c>
      <c r="G52" s="10">
        <v>1110</v>
      </c>
      <c r="H52" s="2">
        <v>798.71460000000002</v>
      </c>
      <c r="I52" s="2">
        <v>918.33320000000003</v>
      </c>
      <c r="J52" s="2">
        <v>1161.5293999999999</v>
      </c>
      <c r="K52" s="2">
        <v>1284.123</v>
      </c>
      <c r="L52" s="3" t="str">
        <f t="shared" si="0"/>
        <v/>
      </c>
    </row>
    <row r="53" spans="1:12" x14ac:dyDescent="0.3">
      <c r="A53" s="1">
        <v>5332</v>
      </c>
      <c r="B53" t="s">
        <v>10</v>
      </c>
      <c r="C53" t="s">
        <v>10</v>
      </c>
      <c r="D53">
        <v>1</v>
      </c>
      <c r="E53" s="2" t="s">
        <v>10</v>
      </c>
      <c r="F53" s="2">
        <v>1870</v>
      </c>
      <c r="G53" s="10">
        <v>1870</v>
      </c>
      <c r="H53" s="2">
        <v>1176.649375</v>
      </c>
      <c r="I53" s="2">
        <v>1417.8695</v>
      </c>
      <c r="J53" s="2">
        <v>1977.0790999999999</v>
      </c>
      <c r="K53" s="2">
        <v>2298.7596250000001</v>
      </c>
      <c r="L53" s="3" t="str">
        <f t="shared" si="0"/>
        <v/>
      </c>
    </row>
    <row r="54" spans="1:12" x14ac:dyDescent="0.3">
      <c r="A54" s="1">
        <v>5688</v>
      </c>
      <c r="B54" t="s">
        <v>10</v>
      </c>
      <c r="C54" t="s">
        <v>10</v>
      </c>
      <c r="D54">
        <v>1</v>
      </c>
      <c r="E54" s="2" t="s">
        <v>10</v>
      </c>
      <c r="F54" s="2">
        <v>1105</v>
      </c>
      <c r="G54" s="10">
        <v>1105</v>
      </c>
      <c r="H54" s="2">
        <v>776.2672</v>
      </c>
      <c r="I54" s="2">
        <v>905.94259999999997</v>
      </c>
      <c r="J54" s="2">
        <v>1161.0962</v>
      </c>
      <c r="K54" s="2">
        <v>1288.8548000000001</v>
      </c>
      <c r="L54" s="3" t="str">
        <f t="shared" si="0"/>
        <v/>
      </c>
    </row>
    <row r="55" spans="1:12" x14ac:dyDescent="0.3">
      <c r="A55" s="1">
        <v>6205</v>
      </c>
      <c r="B55" t="s">
        <v>10</v>
      </c>
      <c r="C55" t="s">
        <v>10</v>
      </c>
      <c r="D55">
        <v>1</v>
      </c>
      <c r="E55" s="2" t="s">
        <v>10</v>
      </c>
      <c r="F55" s="2">
        <v>1540</v>
      </c>
      <c r="G55" s="10">
        <v>1540</v>
      </c>
      <c r="H55" s="2">
        <v>984.28099999999995</v>
      </c>
      <c r="I55" s="2">
        <v>1191.8217999999999</v>
      </c>
      <c r="J55" s="2">
        <v>1616.4926</v>
      </c>
      <c r="K55" s="2">
        <v>1816.5216</v>
      </c>
      <c r="L55" s="3" t="str">
        <f t="shared" si="0"/>
        <v/>
      </c>
    </row>
    <row r="56" spans="1:12" x14ac:dyDescent="0.3">
      <c r="A56" s="1">
        <v>6932</v>
      </c>
      <c r="B56" t="s">
        <v>10</v>
      </c>
      <c r="C56" t="s">
        <v>10</v>
      </c>
      <c r="D56">
        <v>1</v>
      </c>
      <c r="E56" s="2" t="s">
        <v>10</v>
      </c>
      <c r="F56" s="2">
        <v>2110</v>
      </c>
      <c r="G56" s="10">
        <v>2110</v>
      </c>
      <c r="H56" s="2">
        <v>1258.91425</v>
      </c>
      <c r="I56" s="2">
        <v>1602.5830000000001</v>
      </c>
      <c r="J56" s="2">
        <v>2230.4160000000002</v>
      </c>
      <c r="K56" s="2">
        <v>2629.4124999999999</v>
      </c>
      <c r="L56" s="3" t="str">
        <f t="shared" si="0"/>
        <v/>
      </c>
    </row>
    <row r="57" spans="1:12" x14ac:dyDescent="0.3">
      <c r="A57" s="1">
        <v>7130</v>
      </c>
      <c r="B57" t="s">
        <v>10</v>
      </c>
      <c r="C57" t="s">
        <v>10</v>
      </c>
      <c r="D57">
        <v>1</v>
      </c>
      <c r="E57" s="2" t="s">
        <v>10</v>
      </c>
      <c r="F57" s="2">
        <v>1080</v>
      </c>
      <c r="G57" s="10">
        <v>1080</v>
      </c>
      <c r="H57" s="2">
        <v>779.7672</v>
      </c>
      <c r="I57" s="2">
        <v>885.06399999999996</v>
      </c>
      <c r="J57" s="2">
        <v>1133.0082</v>
      </c>
      <c r="K57" s="2">
        <v>1289.8047999999999</v>
      </c>
      <c r="L57" s="3" t="str">
        <f t="shared" si="0"/>
        <v/>
      </c>
    </row>
    <row r="58" spans="1:12" x14ac:dyDescent="0.3">
      <c r="A58" s="1">
        <v>7318</v>
      </c>
      <c r="B58" t="s">
        <v>10</v>
      </c>
      <c r="C58" t="s">
        <v>10</v>
      </c>
      <c r="D58">
        <v>1</v>
      </c>
      <c r="E58" s="2" t="s">
        <v>10</v>
      </c>
      <c r="F58" s="2">
        <v>1140</v>
      </c>
      <c r="G58" s="10">
        <v>1140</v>
      </c>
      <c r="H58" s="2">
        <v>805.39700000000005</v>
      </c>
      <c r="I58" s="2">
        <v>935.78620000000001</v>
      </c>
      <c r="J58" s="2">
        <v>1188.6168</v>
      </c>
      <c r="K58" s="2">
        <v>1286.0971999999999</v>
      </c>
      <c r="L58" s="3" t="str">
        <f t="shared" si="0"/>
        <v/>
      </c>
    </row>
    <row r="59" spans="1:12" x14ac:dyDescent="0.3">
      <c r="A59" s="1">
        <v>8137</v>
      </c>
      <c r="B59" t="s">
        <v>10</v>
      </c>
      <c r="C59" t="s">
        <v>10</v>
      </c>
      <c r="D59">
        <v>1</v>
      </c>
      <c r="E59" s="2" t="s">
        <v>10</v>
      </c>
      <c r="F59" s="2">
        <v>1140</v>
      </c>
      <c r="G59" s="10">
        <v>1140</v>
      </c>
      <c r="H59" s="2">
        <v>806.82780000000002</v>
      </c>
      <c r="I59" s="2">
        <v>925.79600000000005</v>
      </c>
      <c r="J59" s="2">
        <v>1197.5672</v>
      </c>
      <c r="K59" s="2">
        <v>1325.5075999999999</v>
      </c>
      <c r="L59" s="3" t="str">
        <f t="shared" si="0"/>
        <v/>
      </c>
    </row>
    <row r="60" spans="1:12" x14ac:dyDescent="0.3">
      <c r="A60" s="1">
        <v>8763</v>
      </c>
      <c r="B60" t="s">
        <v>10</v>
      </c>
      <c r="C60" t="s">
        <v>10</v>
      </c>
      <c r="D60">
        <v>1</v>
      </c>
      <c r="E60" s="2" t="s">
        <v>10</v>
      </c>
      <c r="F60" s="2">
        <v>1065</v>
      </c>
      <c r="G60" s="10">
        <v>1065</v>
      </c>
      <c r="H60" s="2">
        <v>742.79259999999999</v>
      </c>
      <c r="I60" s="2">
        <v>880.10220000000004</v>
      </c>
      <c r="J60" s="2">
        <v>1127.2472</v>
      </c>
      <c r="K60" s="2">
        <v>1251.973</v>
      </c>
      <c r="L60" s="3" t="str">
        <f t="shared" si="0"/>
        <v/>
      </c>
    </row>
    <row r="61" spans="1:12" x14ac:dyDescent="0.3">
      <c r="A61" s="1">
        <v>9037</v>
      </c>
      <c r="B61" t="s">
        <v>10</v>
      </c>
      <c r="C61" t="s">
        <v>10</v>
      </c>
      <c r="D61">
        <v>1</v>
      </c>
      <c r="E61" s="2" t="s">
        <v>10</v>
      </c>
      <c r="F61" s="2">
        <v>1080</v>
      </c>
      <c r="G61" s="10">
        <v>1080</v>
      </c>
      <c r="H61" s="2">
        <v>761.68579999999997</v>
      </c>
      <c r="I61" s="2">
        <v>885.29539999999997</v>
      </c>
      <c r="J61" s="2">
        <v>1134.405</v>
      </c>
      <c r="K61" s="2">
        <v>1243.1686</v>
      </c>
      <c r="L61" s="3" t="str">
        <f t="shared" si="0"/>
        <v/>
      </c>
    </row>
    <row r="62" spans="1:12" x14ac:dyDescent="0.3">
      <c r="A62" s="1">
        <v>9492</v>
      </c>
      <c r="B62" t="s">
        <v>10</v>
      </c>
      <c r="C62" t="s">
        <v>10</v>
      </c>
      <c r="D62">
        <v>1</v>
      </c>
      <c r="E62" s="2" t="s">
        <v>10</v>
      </c>
      <c r="F62" s="2">
        <v>1275</v>
      </c>
      <c r="G62" s="10">
        <v>1275</v>
      </c>
      <c r="H62" s="2">
        <v>879.44039999999995</v>
      </c>
      <c r="I62" s="2">
        <v>1019.9023999999999</v>
      </c>
      <c r="J62" s="2">
        <v>1322.7126000000001</v>
      </c>
      <c r="K62" s="2">
        <v>1494.4692</v>
      </c>
      <c r="L62" s="3" t="str">
        <f t="shared" si="0"/>
        <v/>
      </c>
    </row>
    <row r="63" spans="1:12" x14ac:dyDescent="0.3">
      <c r="A63" s="1">
        <v>10130</v>
      </c>
      <c r="B63" t="s">
        <v>10</v>
      </c>
      <c r="C63" t="s">
        <v>10</v>
      </c>
      <c r="D63">
        <v>1</v>
      </c>
      <c r="E63" s="2" t="s">
        <v>10</v>
      </c>
      <c r="F63" s="2">
        <v>1685</v>
      </c>
      <c r="G63" s="10">
        <v>1685</v>
      </c>
      <c r="H63" s="2">
        <v>1079.4405999999999</v>
      </c>
      <c r="I63" s="2">
        <v>1282.1836000000001</v>
      </c>
      <c r="J63" s="2">
        <v>1787.7655999999999</v>
      </c>
      <c r="K63" s="2">
        <v>2038.451</v>
      </c>
      <c r="L63" s="3" t="str">
        <f t="shared" si="0"/>
        <v/>
      </c>
    </row>
    <row r="64" spans="1:12" x14ac:dyDescent="0.3">
      <c r="A64" s="1">
        <v>10273</v>
      </c>
      <c r="B64" t="s">
        <v>10</v>
      </c>
      <c r="C64" t="s">
        <v>10</v>
      </c>
      <c r="D64">
        <v>1</v>
      </c>
      <c r="E64" s="2" t="s">
        <v>10</v>
      </c>
      <c r="F64" s="2">
        <v>1255</v>
      </c>
      <c r="G64" s="10">
        <v>1255</v>
      </c>
      <c r="H64" s="2">
        <v>861.84280000000001</v>
      </c>
      <c r="I64" s="2">
        <v>1008.5774</v>
      </c>
      <c r="J64" s="2">
        <v>1306.6995999999999</v>
      </c>
      <c r="K64" s="2">
        <v>1463.88</v>
      </c>
      <c r="L64" s="3" t="str">
        <f t="shared" si="0"/>
        <v/>
      </c>
    </row>
    <row r="65" spans="1:12" x14ac:dyDescent="0.3">
      <c r="A65" s="1">
        <v>13120</v>
      </c>
      <c r="B65" t="s">
        <v>10</v>
      </c>
      <c r="C65" t="s">
        <v>10</v>
      </c>
      <c r="D65">
        <v>1</v>
      </c>
      <c r="E65" s="2" t="s">
        <v>10</v>
      </c>
      <c r="F65" s="2">
        <v>1490</v>
      </c>
      <c r="G65" s="10">
        <v>1490</v>
      </c>
      <c r="H65" s="2">
        <v>1007.9263999999999</v>
      </c>
      <c r="I65" s="2">
        <v>1154.8510000000001</v>
      </c>
      <c r="J65" s="2">
        <v>1538.0364</v>
      </c>
      <c r="K65" s="2">
        <v>1769.3514</v>
      </c>
      <c r="L65" s="3" t="str">
        <f t="shared" si="0"/>
        <v/>
      </c>
    </row>
    <row r="66" spans="1:12" x14ac:dyDescent="0.3">
      <c r="A66" s="1">
        <v>13160</v>
      </c>
      <c r="B66" t="s">
        <v>10</v>
      </c>
      <c r="C66" t="s">
        <v>10</v>
      </c>
      <c r="D66">
        <v>1</v>
      </c>
      <c r="E66" s="2" t="s">
        <v>10</v>
      </c>
      <c r="F66" s="2">
        <v>1125</v>
      </c>
      <c r="G66" s="10">
        <v>1125</v>
      </c>
      <c r="H66" s="2">
        <v>793.04899999999998</v>
      </c>
      <c r="I66" s="2">
        <v>904.9316</v>
      </c>
      <c r="J66" s="2">
        <v>1183.1432</v>
      </c>
      <c r="K66" s="2">
        <v>1315.0468000000001</v>
      </c>
      <c r="L66" s="3" t="str">
        <f t="shared" si="0"/>
        <v/>
      </c>
    </row>
    <row r="67" spans="1:12" x14ac:dyDescent="0.3">
      <c r="A67" s="1">
        <v>14567</v>
      </c>
      <c r="B67" t="s">
        <v>10</v>
      </c>
      <c r="C67" t="s">
        <v>10</v>
      </c>
      <c r="D67">
        <v>1</v>
      </c>
      <c r="E67" s="2" t="s">
        <v>10</v>
      </c>
      <c r="F67" s="2">
        <v>1182</v>
      </c>
      <c r="G67" s="10">
        <v>1182</v>
      </c>
      <c r="H67" s="2">
        <v>822.55200000000002</v>
      </c>
      <c r="I67" s="2">
        <v>967.9126</v>
      </c>
      <c r="J67" s="2">
        <v>1236.338</v>
      </c>
      <c r="K67" s="2">
        <v>1383.731</v>
      </c>
      <c r="L67" s="3" t="str">
        <f t="shared" si="0"/>
        <v/>
      </c>
    </row>
    <row r="68" spans="1:12" x14ac:dyDescent="0.3">
      <c r="A68" s="1">
        <v>19534</v>
      </c>
      <c r="B68" t="s">
        <v>10</v>
      </c>
      <c r="C68" t="s">
        <v>10</v>
      </c>
      <c r="D68">
        <v>1</v>
      </c>
      <c r="E68" s="2" t="s">
        <v>10</v>
      </c>
      <c r="F68" s="2">
        <v>1130</v>
      </c>
      <c r="G68" s="10">
        <v>1130</v>
      </c>
      <c r="H68" s="2">
        <v>1018.4108</v>
      </c>
      <c r="I68" s="2">
        <v>1060.2908</v>
      </c>
      <c r="J68" s="2">
        <v>1157.9166</v>
      </c>
      <c r="K68" s="2">
        <v>1207.5540000000001</v>
      </c>
      <c r="L68" s="3" t="str">
        <f t="shared" ref="L68:L125" si="1">IF(D68=2,IF(F68&lt;&gt;"NA",(G68-F68)/AVERAGE(F68:G68),(G68-E68)/AVERAGE(E68,G68)),"")</f>
        <v/>
      </c>
    </row>
    <row r="69" spans="1:12" x14ac:dyDescent="0.3">
      <c r="A69" s="1">
        <v>19959</v>
      </c>
      <c r="B69" t="s">
        <v>10</v>
      </c>
      <c r="C69" t="s">
        <v>10</v>
      </c>
      <c r="D69">
        <v>1</v>
      </c>
      <c r="E69" s="2" t="s">
        <v>10</v>
      </c>
      <c r="F69" s="2">
        <v>1310</v>
      </c>
      <c r="G69" s="10">
        <v>1310</v>
      </c>
      <c r="H69" s="2">
        <v>1170.6112000000001</v>
      </c>
      <c r="I69" s="2">
        <v>1228.8624</v>
      </c>
      <c r="J69" s="2">
        <v>1341.5034000000001</v>
      </c>
      <c r="K69" s="2">
        <v>1405.7818</v>
      </c>
      <c r="L69" s="3" t="str">
        <f t="shared" si="1"/>
        <v/>
      </c>
    </row>
    <row r="70" spans="1:12" x14ac:dyDescent="0.3">
      <c r="A70" s="1">
        <v>20106</v>
      </c>
      <c r="B70" t="s">
        <v>10</v>
      </c>
      <c r="C70" t="s">
        <v>10</v>
      </c>
      <c r="D70">
        <v>1</v>
      </c>
      <c r="E70" s="2" t="s">
        <v>10</v>
      </c>
      <c r="F70" s="2">
        <v>1795</v>
      </c>
      <c r="G70" s="10">
        <v>1795</v>
      </c>
      <c r="H70" s="2">
        <v>1613.1558</v>
      </c>
      <c r="I70" s="2">
        <v>1689.9978000000001</v>
      </c>
      <c r="J70" s="2">
        <v>1830.7592</v>
      </c>
      <c r="K70" s="2">
        <v>1928.1194</v>
      </c>
      <c r="L70" s="3" t="str">
        <f t="shared" si="1"/>
        <v/>
      </c>
    </row>
    <row r="71" spans="1:12" x14ac:dyDescent="0.3">
      <c r="A71" s="1">
        <v>20701</v>
      </c>
      <c r="B71" t="s">
        <v>10</v>
      </c>
      <c r="C71" t="s">
        <v>10</v>
      </c>
      <c r="D71">
        <v>1</v>
      </c>
      <c r="E71" s="2" t="s">
        <v>10</v>
      </c>
      <c r="F71" s="2">
        <v>1525</v>
      </c>
      <c r="G71" s="10">
        <v>1525</v>
      </c>
      <c r="H71" s="2">
        <v>1367.3979999999999</v>
      </c>
      <c r="I71" s="2">
        <v>1428.51</v>
      </c>
      <c r="J71" s="2">
        <v>1550.6794</v>
      </c>
      <c r="K71" s="2">
        <v>1624.9462000000001</v>
      </c>
      <c r="L71" s="3" t="str">
        <f t="shared" si="1"/>
        <v/>
      </c>
    </row>
    <row r="72" spans="1:12" x14ac:dyDescent="0.3">
      <c r="A72" s="1">
        <v>20876</v>
      </c>
      <c r="B72" t="s">
        <v>10</v>
      </c>
      <c r="C72" t="s">
        <v>10</v>
      </c>
      <c r="D72">
        <v>1</v>
      </c>
      <c r="E72" s="2" t="s">
        <v>10</v>
      </c>
      <c r="F72" s="2">
        <v>1800</v>
      </c>
      <c r="G72" s="10">
        <v>1800</v>
      </c>
      <c r="H72" s="2">
        <v>1583.7023999999999</v>
      </c>
      <c r="I72" s="2">
        <v>1681.5437999999999</v>
      </c>
      <c r="J72" s="2">
        <v>1830.9084</v>
      </c>
      <c r="K72" s="2">
        <v>1920.1098</v>
      </c>
      <c r="L72" s="3" t="str">
        <f t="shared" si="1"/>
        <v/>
      </c>
    </row>
    <row r="73" spans="1:12" x14ac:dyDescent="0.3">
      <c r="A73" s="1">
        <v>21363</v>
      </c>
      <c r="B73" t="s">
        <v>10</v>
      </c>
      <c r="C73" t="s">
        <v>10</v>
      </c>
      <c r="D73">
        <v>1</v>
      </c>
      <c r="E73" s="2" t="s">
        <v>10</v>
      </c>
      <c r="F73" s="2">
        <v>1240</v>
      </c>
      <c r="G73" s="10">
        <v>1240</v>
      </c>
      <c r="H73" s="2">
        <v>1117.8016</v>
      </c>
      <c r="I73" s="2">
        <v>1165.4226000000001</v>
      </c>
      <c r="J73" s="2">
        <v>1264.8948</v>
      </c>
      <c r="K73" s="2">
        <v>1322.655</v>
      </c>
      <c r="L73" s="3" t="str">
        <f t="shared" si="1"/>
        <v/>
      </c>
    </row>
    <row r="74" spans="1:12" x14ac:dyDescent="0.3">
      <c r="A74" s="1">
        <v>21911</v>
      </c>
      <c r="B74" t="s">
        <v>10</v>
      </c>
      <c r="C74" t="s">
        <v>10</v>
      </c>
      <c r="D74">
        <v>1</v>
      </c>
      <c r="E74" s="2" t="s">
        <v>10</v>
      </c>
      <c r="F74" s="2">
        <v>1160</v>
      </c>
      <c r="G74" s="10">
        <v>1160</v>
      </c>
      <c r="H74" s="2">
        <v>1047.4623999999999</v>
      </c>
      <c r="I74" s="2">
        <v>1090.761</v>
      </c>
      <c r="J74" s="2">
        <v>1190.0925999999999</v>
      </c>
      <c r="K74" s="2">
        <v>1258.1538</v>
      </c>
      <c r="L74" s="3" t="str">
        <f t="shared" si="1"/>
        <v/>
      </c>
    </row>
    <row r="75" spans="1:12" x14ac:dyDescent="0.3">
      <c r="A75" s="1">
        <v>22190</v>
      </c>
      <c r="B75" t="s">
        <v>10</v>
      </c>
      <c r="C75" t="s">
        <v>10</v>
      </c>
      <c r="D75">
        <v>1</v>
      </c>
      <c r="E75" s="2" t="s">
        <v>10</v>
      </c>
      <c r="F75" s="2">
        <v>1725</v>
      </c>
      <c r="G75" s="10">
        <v>1725</v>
      </c>
      <c r="H75" s="2">
        <v>1543.3406</v>
      </c>
      <c r="I75" s="2">
        <v>1612.8878</v>
      </c>
      <c r="J75" s="2">
        <v>1755.3122000000001</v>
      </c>
      <c r="K75" s="2">
        <v>1862.8502000000001</v>
      </c>
      <c r="L75" s="3" t="str">
        <f t="shared" si="1"/>
        <v/>
      </c>
    </row>
    <row r="76" spans="1:12" x14ac:dyDescent="0.3">
      <c r="A76" s="1">
        <v>22627</v>
      </c>
      <c r="B76" t="s">
        <v>10</v>
      </c>
      <c r="C76" t="s">
        <v>10</v>
      </c>
      <c r="D76">
        <v>1</v>
      </c>
      <c r="E76" s="2" t="s">
        <v>10</v>
      </c>
      <c r="F76" s="2">
        <v>1480</v>
      </c>
      <c r="G76" s="10">
        <v>1480</v>
      </c>
      <c r="H76" s="2">
        <v>1315.6892</v>
      </c>
      <c r="I76" s="2">
        <v>1382.2822000000001</v>
      </c>
      <c r="J76" s="2">
        <v>1506.8735999999999</v>
      </c>
      <c r="K76" s="2">
        <v>1585.2893999999999</v>
      </c>
      <c r="L76" s="3" t="str">
        <f t="shared" si="1"/>
        <v/>
      </c>
    </row>
    <row r="77" spans="1:12" x14ac:dyDescent="0.3">
      <c r="A77" s="1">
        <v>22660</v>
      </c>
      <c r="B77" t="s">
        <v>10</v>
      </c>
      <c r="C77" t="s">
        <v>10</v>
      </c>
      <c r="D77">
        <v>1</v>
      </c>
      <c r="E77" s="2" t="s">
        <v>10</v>
      </c>
      <c r="F77" s="2">
        <v>1560</v>
      </c>
      <c r="G77" s="10">
        <v>1560</v>
      </c>
      <c r="H77" s="2">
        <v>1412.7539999999999</v>
      </c>
      <c r="I77" s="2">
        <v>1467.2331999999999</v>
      </c>
      <c r="J77" s="2">
        <v>1593.9132</v>
      </c>
      <c r="K77" s="2">
        <v>1662.9770000000001</v>
      </c>
      <c r="L77" s="3" t="str">
        <f t="shared" si="1"/>
        <v/>
      </c>
    </row>
    <row r="78" spans="1:12" x14ac:dyDescent="0.3">
      <c r="A78" s="1">
        <v>23331</v>
      </c>
      <c r="B78" t="s">
        <v>10</v>
      </c>
      <c r="C78" t="s">
        <v>10</v>
      </c>
      <c r="D78">
        <v>1</v>
      </c>
      <c r="E78" s="2" t="s">
        <v>10</v>
      </c>
      <c r="F78" s="2">
        <v>1460</v>
      </c>
      <c r="G78" s="10">
        <v>1460</v>
      </c>
      <c r="H78" s="2">
        <v>1311.8478</v>
      </c>
      <c r="I78" s="2">
        <v>1370.3132000000001</v>
      </c>
      <c r="J78" s="2">
        <v>1485.9146000000001</v>
      </c>
      <c r="K78" s="2">
        <v>1539.6751999999999</v>
      </c>
      <c r="L78" s="3" t="str">
        <f t="shared" si="1"/>
        <v/>
      </c>
    </row>
    <row r="79" spans="1:12" x14ac:dyDescent="0.3">
      <c r="A79" s="1">
        <v>23457</v>
      </c>
      <c r="B79" t="s">
        <v>10</v>
      </c>
      <c r="C79" t="s">
        <v>10</v>
      </c>
      <c r="D79">
        <v>1</v>
      </c>
      <c r="E79" s="2" t="s">
        <v>10</v>
      </c>
      <c r="F79" s="2">
        <v>1080</v>
      </c>
      <c r="G79" s="10">
        <v>1080</v>
      </c>
      <c r="H79" s="2">
        <v>976.60760000000005</v>
      </c>
      <c r="I79" s="2">
        <v>1015.1136</v>
      </c>
      <c r="J79" s="2">
        <v>1112.7254</v>
      </c>
      <c r="K79" s="2">
        <v>1168.5162</v>
      </c>
      <c r="L79" s="3" t="str">
        <f t="shared" si="1"/>
        <v/>
      </c>
    </row>
    <row r="80" spans="1:12" x14ac:dyDescent="0.3">
      <c r="A80" s="1">
        <v>24082</v>
      </c>
      <c r="B80" t="s">
        <v>10</v>
      </c>
      <c r="C80" t="s">
        <v>10</v>
      </c>
      <c r="D80">
        <v>1</v>
      </c>
      <c r="E80" s="2" t="s">
        <v>10</v>
      </c>
      <c r="F80" s="2">
        <v>1444</v>
      </c>
      <c r="G80" s="10">
        <v>1444</v>
      </c>
      <c r="H80" s="2">
        <v>1288.6148000000001</v>
      </c>
      <c r="I80" s="2">
        <v>1349.6451999999999</v>
      </c>
      <c r="J80" s="2">
        <v>1474.8507999999999</v>
      </c>
      <c r="K80" s="2">
        <v>1535.2156</v>
      </c>
      <c r="L80" s="3" t="str">
        <f t="shared" si="1"/>
        <v/>
      </c>
    </row>
    <row r="81" spans="1:12" x14ac:dyDescent="0.3">
      <c r="A81" s="1">
        <v>24148</v>
      </c>
      <c r="B81" t="s">
        <v>10</v>
      </c>
      <c r="C81" t="s">
        <v>10</v>
      </c>
      <c r="D81">
        <v>1</v>
      </c>
      <c r="E81" s="2" t="s">
        <v>10</v>
      </c>
      <c r="F81" s="2">
        <v>1537</v>
      </c>
      <c r="G81" s="10">
        <v>1537</v>
      </c>
      <c r="H81" s="2">
        <v>1380.7088000000001</v>
      </c>
      <c r="I81" s="2">
        <v>1444.9138</v>
      </c>
      <c r="J81" s="2">
        <v>1572.9041999999999</v>
      </c>
      <c r="K81" s="2">
        <v>1653.8712</v>
      </c>
      <c r="L81" s="3" t="str">
        <f t="shared" si="1"/>
        <v/>
      </c>
    </row>
    <row r="82" spans="1:12" x14ac:dyDescent="0.3">
      <c r="A82" s="1">
        <v>24525</v>
      </c>
      <c r="B82" t="s">
        <v>10</v>
      </c>
      <c r="C82" t="s">
        <v>10</v>
      </c>
      <c r="D82">
        <v>1</v>
      </c>
      <c r="E82" s="2" t="s">
        <v>10</v>
      </c>
      <c r="F82" s="2">
        <v>1220</v>
      </c>
      <c r="G82" s="10">
        <v>1220</v>
      </c>
      <c r="H82" s="2">
        <v>1109.4254000000001</v>
      </c>
      <c r="I82" s="2">
        <v>1143.8391999999999</v>
      </c>
      <c r="J82" s="2">
        <v>1248.0234</v>
      </c>
      <c r="K82" s="2">
        <v>1290.6548</v>
      </c>
      <c r="L82" s="3" t="str">
        <f t="shared" si="1"/>
        <v/>
      </c>
    </row>
    <row r="83" spans="1:12" x14ac:dyDescent="0.3">
      <c r="A83" s="1">
        <v>25104</v>
      </c>
      <c r="B83" t="s">
        <v>10</v>
      </c>
      <c r="C83" t="s">
        <v>10</v>
      </c>
      <c r="D83">
        <v>1</v>
      </c>
      <c r="E83" s="2" t="s">
        <v>10</v>
      </c>
      <c r="F83" s="2">
        <v>1685</v>
      </c>
      <c r="G83" s="10">
        <v>1685</v>
      </c>
      <c r="H83" s="2">
        <v>1507.9716000000001</v>
      </c>
      <c r="I83" s="2">
        <v>1579.2236</v>
      </c>
      <c r="J83" s="2">
        <v>1714.432</v>
      </c>
      <c r="K83" s="2">
        <v>1816.4884</v>
      </c>
      <c r="L83" s="3" t="str">
        <f t="shared" si="1"/>
        <v/>
      </c>
    </row>
    <row r="84" spans="1:12" x14ac:dyDescent="0.3">
      <c r="A84" s="1">
        <v>25378</v>
      </c>
      <c r="B84" t="s">
        <v>10</v>
      </c>
      <c r="C84" t="s">
        <v>10</v>
      </c>
      <c r="D84">
        <v>1</v>
      </c>
      <c r="E84" s="2" t="s">
        <v>10</v>
      </c>
      <c r="F84" s="2">
        <v>1095</v>
      </c>
      <c r="G84" s="10">
        <v>1095</v>
      </c>
      <c r="H84" s="2">
        <v>976.77840000000003</v>
      </c>
      <c r="I84" s="2">
        <v>1032.5</v>
      </c>
      <c r="J84" s="2">
        <v>1124.8112000000001</v>
      </c>
      <c r="K84" s="2">
        <v>1175.297</v>
      </c>
      <c r="L84" s="3" t="str">
        <f t="shared" si="1"/>
        <v/>
      </c>
    </row>
    <row r="85" spans="1:12" x14ac:dyDescent="0.3">
      <c r="A85" s="1">
        <v>25603</v>
      </c>
      <c r="B85" t="s">
        <v>10</v>
      </c>
      <c r="C85" t="s">
        <v>10</v>
      </c>
      <c r="D85">
        <v>1</v>
      </c>
      <c r="E85" s="2" t="s">
        <v>10</v>
      </c>
      <c r="F85" s="2">
        <v>1539</v>
      </c>
      <c r="G85" s="10">
        <v>1539</v>
      </c>
      <c r="H85" s="2">
        <v>1377.3294000000001</v>
      </c>
      <c r="I85" s="2">
        <v>1442.1056000000001</v>
      </c>
      <c r="J85" s="2">
        <v>1567.56</v>
      </c>
      <c r="K85" s="2">
        <v>1645.1787999999999</v>
      </c>
      <c r="L85" s="3" t="str">
        <f t="shared" si="1"/>
        <v/>
      </c>
    </row>
    <row r="86" spans="1:12" x14ac:dyDescent="0.3">
      <c r="A86" s="1">
        <v>26012</v>
      </c>
      <c r="B86" t="s">
        <v>10</v>
      </c>
      <c r="C86" t="s">
        <v>10</v>
      </c>
      <c r="D86">
        <v>1</v>
      </c>
      <c r="E86" s="2" t="s">
        <v>10</v>
      </c>
      <c r="F86" s="2">
        <v>787</v>
      </c>
      <c r="G86" s="10">
        <v>787</v>
      </c>
      <c r="H86" s="2">
        <v>702.26459999999997</v>
      </c>
      <c r="I86" s="2">
        <v>747.08820000000003</v>
      </c>
      <c r="J86" s="2">
        <v>824.06780000000003</v>
      </c>
      <c r="K86" s="2">
        <v>866.56420000000003</v>
      </c>
      <c r="L86" s="3" t="str">
        <f t="shared" si="1"/>
        <v/>
      </c>
    </row>
    <row r="87" spans="1:12" x14ac:dyDescent="0.3">
      <c r="A87" s="1">
        <v>26627</v>
      </c>
      <c r="B87" t="s">
        <v>10</v>
      </c>
      <c r="C87" t="s">
        <v>10</v>
      </c>
      <c r="D87">
        <v>1</v>
      </c>
      <c r="E87" s="2" t="s">
        <v>10</v>
      </c>
      <c r="F87" s="2">
        <v>1100</v>
      </c>
      <c r="G87" s="10">
        <v>1100</v>
      </c>
      <c r="H87" s="2">
        <v>993.28719999999998</v>
      </c>
      <c r="I87" s="2">
        <v>1034.7806</v>
      </c>
      <c r="J87" s="2">
        <v>1126.579</v>
      </c>
      <c r="K87" s="2">
        <v>1175.3126</v>
      </c>
      <c r="L87" s="3" t="str">
        <f t="shared" si="1"/>
        <v/>
      </c>
    </row>
    <row r="88" spans="1:12" x14ac:dyDescent="0.3">
      <c r="A88" s="1">
        <v>26871</v>
      </c>
      <c r="B88" t="s">
        <v>10</v>
      </c>
      <c r="C88" t="s">
        <v>10</v>
      </c>
      <c r="D88">
        <v>1</v>
      </c>
      <c r="E88" s="2" t="s">
        <v>10</v>
      </c>
      <c r="F88" s="2">
        <v>1100</v>
      </c>
      <c r="G88" s="10">
        <v>1100</v>
      </c>
      <c r="H88" s="2">
        <v>988.46079999999995</v>
      </c>
      <c r="I88" s="2">
        <v>1035.0318</v>
      </c>
      <c r="J88" s="2">
        <v>1136.0655999999999</v>
      </c>
      <c r="K88" s="2">
        <v>1182.2234000000001</v>
      </c>
      <c r="L88" s="3" t="str">
        <f t="shared" si="1"/>
        <v/>
      </c>
    </row>
    <row r="89" spans="1:12" x14ac:dyDescent="0.3">
      <c r="A89" s="1">
        <v>27210</v>
      </c>
      <c r="B89" t="s">
        <v>10</v>
      </c>
      <c r="C89" t="s">
        <v>10</v>
      </c>
      <c r="D89">
        <v>1</v>
      </c>
      <c r="E89" s="2" t="s">
        <v>10</v>
      </c>
      <c r="F89" s="2">
        <v>1470</v>
      </c>
      <c r="G89" s="10">
        <v>1470</v>
      </c>
      <c r="H89" s="2">
        <v>1328.855</v>
      </c>
      <c r="I89" s="2">
        <v>1379.8126</v>
      </c>
      <c r="J89" s="2">
        <v>1491.5136</v>
      </c>
      <c r="K89" s="2">
        <v>1554.1166000000001</v>
      </c>
      <c r="L89" s="3" t="str">
        <f t="shared" si="1"/>
        <v/>
      </c>
    </row>
    <row r="90" spans="1:12" x14ac:dyDescent="0.3">
      <c r="A90" s="1">
        <v>27652</v>
      </c>
      <c r="B90" t="s">
        <v>10</v>
      </c>
      <c r="C90" t="s">
        <v>10</v>
      </c>
      <c r="D90">
        <v>1</v>
      </c>
      <c r="E90" s="2" t="s">
        <v>10</v>
      </c>
      <c r="F90" s="2">
        <v>1210</v>
      </c>
      <c r="G90" s="10">
        <v>1210</v>
      </c>
      <c r="H90" s="2">
        <v>1088.5114000000001</v>
      </c>
      <c r="I90" s="2">
        <v>1135.1088</v>
      </c>
      <c r="J90" s="2">
        <v>1243.2662</v>
      </c>
      <c r="K90" s="2">
        <v>1281.5898</v>
      </c>
      <c r="L90" s="3" t="str">
        <f t="shared" si="1"/>
        <v/>
      </c>
    </row>
    <row r="91" spans="1:12" x14ac:dyDescent="0.3">
      <c r="A91" s="1">
        <v>28105</v>
      </c>
      <c r="B91" t="s">
        <v>10</v>
      </c>
      <c r="C91" t="s">
        <v>10</v>
      </c>
      <c r="D91">
        <v>1</v>
      </c>
      <c r="E91" s="2" t="s">
        <v>10</v>
      </c>
      <c r="F91" s="2">
        <v>1351</v>
      </c>
      <c r="G91" s="10">
        <v>1351</v>
      </c>
      <c r="H91" s="2">
        <v>1201.4482</v>
      </c>
      <c r="I91" s="2">
        <v>1270.8712</v>
      </c>
      <c r="J91" s="2">
        <v>1377.8204000000001</v>
      </c>
      <c r="K91" s="2">
        <v>1438.4548</v>
      </c>
      <c r="L91" s="3" t="str">
        <f t="shared" si="1"/>
        <v/>
      </c>
    </row>
    <row r="92" spans="1:12" x14ac:dyDescent="0.3">
      <c r="A92" s="1">
        <v>28167</v>
      </c>
      <c r="B92" t="s">
        <v>10</v>
      </c>
      <c r="C92" t="s">
        <v>10</v>
      </c>
      <c r="D92">
        <v>1</v>
      </c>
      <c r="E92" s="2" t="s">
        <v>10</v>
      </c>
      <c r="F92" s="2">
        <v>1590</v>
      </c>
      <c r="G92" s="10">
        <v>1590</v>
      </c>
      <c r="H92" s="2">
        <v>1430.9762000000001</v>
      </c>
      <c r="I92" s="2">
        <v>1495.296</v>
      </c>
      <c r="J92" s="2">
        <v>1622.6120000000001</v>
      </c>
      <c r="K92" s="2">
        <v>1707.617</v>
      </c>
      <c r="L92" s="3" t="str">
        <f t="shared" si="1"/>
        <v/>
      </c>
    </row>
    <row r="93" spans="1:12" x14ac:dyDescent="0.3">
      <c r="A93" s="1">
        <v>28570</v>
      </c>
      <c r="B93" t="s">
        <v>10</v>
      </c>
      <c r="C93" t="s">
        <v>10</v>
      </c>
      <c r="D93">
        <v>1</v>
      </c>
      <c r="E93" s="2" t="s">
        <v>10</v>
      </c>
      <c r="F93" s="2">
        <v>1495</v>
      </c>
      <c r="G93" s="10">
        <v>1495</v>
      </c>
      <c r="H93" s="2">
        <v>1337.3338000000001</v>
      </c>
      <c r="I93" s="2">
        <v>1405.3456000000001</v>
      </c>
      <c r="J93" s="2">
        <v>1527.8244</v>
      </c>
      <c r="K93" s="2">
        <v>1584.7639999999999</v>
      </c>
      <c r="L93" s="3" t="str">
        <f t="shared" si="1"/>
        <v/>
      </c>
    </row>
    <row r="94" spans="1:12" x14ac:dyDescent="0.3">
      <c r="A94" s="1">
        <v>28884</v>
      </c>
      <c r="B94" t="s">
        <v>10</v>
      </c>
      <c r="C94" t="s">
        <v>10</v>
      </c>
      <c r="D94">
        <v>1</v>
      </c>
      <c r="E94" s="2" t="s">
        <v>10</v>
      </c>
      <c r="F94" s="2">
        <v>1525</v>
      </c>
      <c r="G94" s="10">
        <v>1525</v>
      </c>
      <c r="H94" s="2">
        <v>1372.8646000000001</v>
      </c>
      <c r="I94" s="2">
        <v>1431.4438</v>
      </c>
      <c r="J94" s="2">
        <v>1553.2528</v>
      </c>
      <c r="K94" s="2">
        <v>1633.2528</v>
      </c>
      <c r="L94" s="3" t="str">
        <f t="shared" si="1"/>
        <v/>
      </c>
    </row>
    <row r="95" spans="1:12" x14ac:dyDescent="0.3">
      <c r="A95" s="1">
        <v>29257</v>
      </c>
      <c r="B95" t="s">
        <v>10</v>
      </c>
      <c r="C95" t="s">
        <v>10</v>
      </c>
      <c r="D95">
        <v>1</v>
      </c>
      <c r="E95" s="2" t="s">
        <v>10</v>
      </c>
      <c r="F95" s="2">
        <v>1561</v>
      </c>
      <c r="G95" s="10">
        <v>1561</v>
      </c>
      <c r="H95" s="2">
        <v>1400.7016000000001</v>
      </c>
      <c r="I95" s="2">
        <v>1459.6876</v>
      </c>
      <c r="J95" s="2">
        <v>1586.3424</v>
      </c>
      <c r="K95" s="2">
        <v>1660.1074000000001</v>
      </c>
      <c r="L95" s="3" t="str">
        <f t="shared" si="1"/>
        <v/>
      </c>
    </row>
    <row r="96" spans="1:12" x14ac:dyDescent="0.3">
      <c r="A96" s="1">
        <v>29937</v>
      </c>
      <c r="B96" t="s">
        <v>10</v>
      </c>
      <c r="C96" t="s">
        <v>10</v>
      </c>
      <c r="D96">
        <v>1</v>
      </c>
      <c r="E96" s="2" t="s">
        <v>10</v>
      </c>
      <c r="F96" s="2">
        <v>1410</v>
      </c>
      <c r="G96" s="10">
        <v>1410</v>
      </c>
      <c r="H96" s="2">
        <v>1274.6404</v>
      </c>
      <c r="I96" s="2">
        <v>1331.6768</v>
      </c>
      <c r="J96" s="2">
        <v>1437.9628</v>
      </c>
      <c r="K96" s="2">
        <v>1507.5726</v>
      </c>
      <c r="L96" s="3" t="str">
        <f t="shared" si="1"/>
        <v/>
      </c>
    </row>
    <row r="97" spans="1:13" x14ac:dyDescent="0.3">
      <c r="A97" s="1">
        <v>29957</v>
      </c>
      <c r="B97" t="s">
        <v>10</v>
      </c>
      <c r="C97" t="s">
        <v>10</v>
      </c>
      <c r="D97">
        <v>1</v>
      </c>
      <c r="E97" s="2" t="s">
        <v>10</v>
      </c>
      <c r="F97" s="2">
        <v>1650</v>
      </c>
      <c r="G97" s="10">
        <v>1650</v>
      </c>
      <c r="H97" s="2">
        <v>1484.0408</v>
      </c>
      <c r="I97" s="2">
        <v>1542.9690000000001</v>
      </c>
      <c r="J97" s="2">
        <v>1680.1122</v>
      </c>
      <c r="K97" s="2">
        <v>1750.3598</v>
      </c>
      <c r="L97" s="3" t="str">
        <f t="shared" si="1"/>
        <v/>
      </c>
    </row>
    <row r="98" spans="1:13" x14ac:dyDescent="0.3">
      <c r="A98" s="1">
        <v>30452</v>
      </c>
      <c r="B98" t="s">
        <v>10</v>
      </c>
      <c r="C98" t="s">
        <v>10</v>
      </c>
      <c r="D98">
        <v>1</v>
      </c>
      <c r="E98" s="2" t="s">
        <v>10</v>
      </c>
      <c r="F98" s="2">
        <v>1750</v>
      </c>
      <c r="G98" s="10">
        <v>1750</v>
      </c>
      <c r="H98" s="2">
        <v>1551.1489999999999</v>
      </c>
      <c r="I98" s="2">
        <v>1631.8512000000001</v>
      </c>
      <c r="J98" s="2">
        <v>1772.3838000000001</v>
      </c>
      <c r="K98" s="2">
        <v>1869.7662</v>
      </c>
      <c r="L98" s="3" t="str">
        <f t="shared" si="1"/>
        <v/>
      </c>
    </row>
    <row r="99" spans="1:13" x14ac:dyDescent="0.3">
      <c r="A99" s="1">
        <v>30720</v>
      </c>
      <c r="B99" t="s">
        <v>10</v>
      </c>
      <c r="C99" t="s">
        <v>10</v>
      </c>
      <c r="D99">
        <v>1</v>
      </c>
      <c r="E99" s="2">
        <v>1087.75</v>
      </c>
      <c r="F99" s="2">
        <v>1400</v>
      </c>
      <c r="G99" s="10">
        <v>1400</v>
      </c>
      <c r="H99" s="2">
        <v>1250.3499999999999</v>
      </c>
      <c r="I99" s="2">
        <v>1316.7094</v>
      </c>
      <c r="J99" s="2">
        <v>1423.9829999999999</v>
      </c>
      <c r="K99" s="2">
        <v>1491.9032</v>
      </c>
      <c r="L99" s="3" t="str">
        <f t="shared" si="1"/>
        <v/>
      </c>
    </row>
    <row r="100" spans="1:13" x14ac:dyDescent="0.3">
      <c r="A100" s="1">
        <v>31070</v>
      </c>
      <c r="B100" t="s">
        <v>10</v>
      </c>
      <c r="C100" t="s">
        <v>10</v>
      </c>
      <c r="D100">
        <v>1</v>
      </c>
      <c r="E100" s="2">
        <v>1092.5999999999999</v>
      </c>
      <c r="F100" s="2">
        <v>1100</v>
      </c>
      <c r="G100" s="10">
        <v>1365</v>
      </c>
      <c r="H100" s="2">
        <v>982.62120000000004</v>
      </c>
      <c r="I100" s="2">
        <v>1030.0755999999999</v>
      </c>
      <c r="J100" s="2">
        <v>1131.175</v>
      </c>
      <c r="K100" s="2">
        <v>1182.0878</v>
      </c>
      <c r="L100" s="3" t="str">
        <f t="shared" si="1"/>
        <v/>
      </c>
    </row>
    <row r="101" spans="1:13" x14ac:dyDescent="0.3">
      <c r="A101" s="1">
        <v>31436</v>
      </c>
      <c r="B101" t="s">
        <v>10</v>
      </c>
      <c r="C101" t="s">
        <v>10</v>
      </c>
      <c r="D101">
        <v>1</v>
      </c>
      <c r="E101" s="2">
        <v>1094</v>
      </c>
      <c r="F101" s="2">
        <v>1300</v>
      </c>
      <c r="G101" s="10">
        <v>1300</v>
      </c>
      <c r="H101" s="2">
        <v>1171.8117999999999</v>
      </c>
      <c r="I101" s="2">
        <v>1223.5262</v>
      </c>
      <c r="J101" s="2">
        <v>1322.0704000000001</v>
      </c>
      <c r="K101" s="2">
        <v>1397.6468</v>
      </c>
      <c r="L101" s="3" t="str">
        <f t="shared" si="1"/>
        <v/>
      </c>
    </row>
    <row r="102" spans="1:13" x14ac:dyDescent="0.3">
      <c r="A102" s="1">
        <v>31936</v>
      </c>
      <c r="B102" t="s">
        <v>10</v>
      </c>
      <c r="C102" t="s">
        <v>10</v>
      </c>
      <c r="D102">
        <v>1</v>
      </c>
      <c r="E102" s="2" t="s">
        <v>10</v>
      </c>
      <c r="F102" s="2">
        <v>1370</v>
      </c>
      <c r="G102" s="10">
        <v>1370</v>
      </c>
      <c r="H102" s="2">
        <v>1240.9612</v>
      </c>
      <c r="I102" s="2">
        <v>1289.6722</v>
      </c>
      <c r="J102" s="2">
        <v>1398.9138</v>
      </c>
      <c r="K102" s="2">
        <v>1467.7808</v>
      </c>
      <c r="L102" s="3" t="str">
        <f t="shared" si="1"/>
        <v/>
      </c>
    </row>
    <row r="103" spans="1:13" x14ac:dyDescent="0.3">
      <c r="A103" s="1">
        <v>32428</v>
      </c>
      <c r="B103" t="s">
        <v>10</v>
      </c>
      <c r="C103" t="s">
        <v>10</v>
      </c>
      <c r="D103">
        <v>1</v>
      </c>
      <c r="E103" s="2" t="s">
        <v>10</v>
      </c>
      <c r="F103" s="2">
        <v>1633</v>
      </c>
      <c r="G103" s="10">
        <v>1633</v>
      </c>
      <c r="H103" s="2">
        <v>1453.6106</v>
      </c>
      <c r="I103" s="2">
        <v>1527.8055999999999</v>
      </c>
      <c r="J103" s="2">
        <v>1663.2306000000001</v>
      </c>
      <c r="K103" s="2">
        <v>1741.308</v>
      </c>
      <c r="L103" s="3" t="str">
        <f t="shared" si="1"/>
        <v/>
      </c>
    </row>
    <row r="104" spans="1:13" x14ac:dyDescent="0.3">
      <c r="A104" s="1">
        <v>32919</v>
      </c>
      <c r="B104" t="s">
        <v>10</v>
      </c>
      <c r="C104" t="s">
        <v>10</v>
      </c>
      <c r="D104">
        <v>1</v>
      </c>
      <c r="E104" s="2">
        <v>1785.15</v>
      </c>
      <c r="F104" s="2">
        <v>1789.7</v>
      </c>
      <c r="G104" s="10">
        <v>1789.7</v>
      </c>
      <c r="H104" s="2">
        <v>1603.2932000000001</v>
      </c>
      <c r="I104" s="2">
        <v>1674.6310000000001</v>
      </c>
      <c r="J104" s="2">
        <v>1820.9259999999999</v>
      </c>
      <c r="K104" s="2">
        <v>1922.7467999999999</v>
      </c>
      <c r="L104" s="3" t="str">
        <f t="shared" si="1"/>
        <v/>
      </c>
    </row>
    <row r="105" spans="1:13" ht="43.2" x14ac:dyDescent="0.3">
      <c r="A105" s="1">
        <v>35254</v>
      </c>
      <c r="B105">
        <v>253.57900000000001</v>
      </c>
      <c r="C105">
        <v>252.053</v>
      </c>
      <c r="D105">
        <v>2</v>
      </c>
      <c r="E105" s="2">
        <v>1229</v>
      </c>
      <c r="F105" s="2" t="s">
        <v>10</v>
      </c>
      <c r="G105" s="10">
        <v>1136.7</v>
      </c>
      <c r="H105" s="2">
        <v>1013.34375</v>
      </c>
      <c r="I105" s="2">
        <v>1061.8025</v>
      </c>
      <c r="J105" s="2">
        <v>1169.798</v>
      </c>
      <c r="K105" s="2">
        <v>1236.53575</v>
      </c>
      <c r="L105" s="3">
        <f t="shared" si="1"/>
        <v>-7.8031872173141115E-2</v>
      </c>
      <c r="M105" s="6" t="s">
        <v>97</v>
      </c>
    </row>
    <row r="106" spans="1:13" x14ac:dyDescent="0.3">
      <c r="A106" s="1">
        <v>35617</v>
      </c>
      <c r="B106">
        <v>253.28899999999999</v>
      </c>
      <c r="C106">
        <v>252.131</v>
      </c>
      <c r="D106">
        <v>2</v>
      </c>
      <c r="E106" s="2">
        <v>1003</v>
      </c>
      <c r="F106" s="2" t="s">
        <v>10</v>
      </c>
      <c r="G106" s="10">
        <v>996.07600000000002</v>
      </c>
      <c r="H106" s="2">
        <v>881.44482500000004</v>
      </c>
      <c r="I106" s="2">
        <v>931.97384999999997</v>
      </c>
      <c r="J106" s="2">
        <v>1028.8235</v>
      </c>
      <c r="K106" s="2">
        <v>1074.5977499999999</v>
      </c>
      <c r="L106" s="3">
        <f t="shared" si="1"/>
        <v>-6.9272003665693327E-3</v>
      </c>
      <c r="M106" s="6"/>
    </row>
    <row r="107" spans="1:13" x14ac:dyDescent="0.3">
      <c r="A107" s="1">
        <v>36101</v>
      </c>
      <c r="B107">
        <v>253.327</v>
      </c>
      <c r="C107">
        <v>252.03800000000001</v>
      </c>
      <c r="D107">
        <v>2</v>
      </c>
      <c r="E107" s="2">
        <v>1052</v>
      </c>
      <c r="F107" s="2" t="s">
        <v>10</v>
      </c>
      <c r="G107" s="10">
        <v>1014.08</v>
      </c>
      <c r="H107" s="2">
        <v>911.31982500000004</v>
      </c>
      <c r="I107" s="2">
        <v>949.59794999999997</v>
      </c>
      <c r="J107" s="2">
        <v>1051.673</v>
      </c>
      <c r="K107" s="2">
        <v>1098.3542500000001</v>
      </c>
      <c r="L107" s="3">
        <f t="shared" si="1"/>
        <v>-3.6707194300317471E-2</v>
      </c>
      <c r="M107" s="6"/>
    </row>
    <row r="108" spans="1:13" x14ac:dyDescent="0.3">
      <c r="A108" s="1">
        <v>36295</v>
      </c>
      <c r="B108">
        <v>253.44</v>
      </c>
      <c r="C108">
        <v>252.05</v>
      </c>
      <c r="D108">
        <v>2</v>
      </c>
      <c r="E108" s="2">
        <v>1094.9259999999999</v>
      </c>
      <c r="F108" s="2" t="s">
        <v>10</v>
      </c>
      <c r="G108" s="10">
        <v>1068.3699999999999</v>
      </c>
      <c r="H108" s="2">
        <v>959.12002500000006</v>
      </c>
      <c r="I108" s="2">
        <v>1001.6195</v>
      </c>
      <c r="J108" s="2">
        <v>1103.8699999999999</v>
      </c>
      <c r="K108" s="2">
        <v>1146.11825</v>
      </c>
      <c r="L108" s="3">
        <f t="shared" si="1"/>
        <v>-2.455142523260806E-2</v>
      </c>
      <c r="M108" s="6"/>
    </row>
    <row r="109" spans="1:13" x14ac:dyDescent="0.3">
      <c r="A109" s="1">
        <v>36812</v>
      </c>
      <c r="B109">
        <v>253.13</v>
      </c>
      <c r="C109">
        <v>252.05199999999999</v>
      </c>
      <c r="D109">
        <v>2</v>
      </c>
      <c r="E109" s="2">
        <v>909.38300000000004</v>
      </c>
      <c r="F109" s="2" t="s">
        <v>10</v>
      </c>
      <c r="G109" s="10">
        <v>922.16800000000001</v>
      </c>
      <c r="H109" s="2">
        <v>822.07967499999995</v>
      </c>
      <c r="I109" s="2">
        <v>865.93889999999999</v>
      </c>
      <c r="J109" s="2">
        <v>958.50274999999999</v>
      </c>
      <c r="K109" s="2">
        <v>997.58482500000002</v>
      </c>
      <c r="L109" s="3">
        <f t="shared" si="1"/>
        <v>1.3960845207149535E-2</v>
      </c>
      <c r="M109" s="6"/>
    </row>
    <row r="110" spans="1:13" x14ac:dyDescent="0.3">
      <c r="A110" s="1">
        <v>36958</v>
      </c>
      <c r="B110">
        <v>254.16399999999999</v>
      </c>
      <c r="C110">
        <v>251.96600000000001</v>
      </c>
      <c r="D110">
        <v>2</v>
      </c>
      <c r="E110" s="2">
        <v>1506.788</v>
      </c>
      <c r="F110" s="2">
        <v>1536.96</v>
      </c>
      <c r="G110" s="10">
        <v>1442.56</v>
      </c>
      <c r="H110" s="2">
        <v>1311.7065</v>
      </c>
      <c r="I110" s="2">
        <v>1361.047</v>
      </c>
      <c r="J110" s="2">
        <v>1479.1534999999999</v>
      </c>
      <c r="K110" s="2">
        <v>1536.7294999999999</v>
      </c>
      <c r="L110" s="3">
        <f t="shared" si="1"/>
        <v>-6.3365911287724258E-2</v>
      </c>
      <c r="M110" s="6"/>
    </row>
    <row r="111" spans="1:13" x14ac:dyDescent="0.3">
      <c r="A111" s="1">
        <v>37575</v>
      </c>
      <c r="B111">
        <v>254.38399999999999</v>
      </c>
      <c r="C111">
        <v>252.048</v>
      </c>
      <c r="D111">
        <v>2</v>
      </c>
      <c r="E111" s="2">
        <v>1623.64</v>
      </c>
      <c r="F111" s="2">
        <v>1642.56</v>
      </c>
      <c r="G111" s="10">
        <v>1565.05</v>
      </c>
      <c r="H111" s="2">
        <v>1406.2537500000001</v>
      </c>
      <c r="I111" s="2">
        <v>1465.9055000000001</v>
      </c>
      <c r="J111" s="2">
        <v>1596.568</v>
      </c>
      <c r="K111" s="2">
        <v>1653.3497500000001</v>
      </c>
      <c r="L111" s="3">
        <f t="shared" si="1"/>
        <v>-4.8328818029623299E-2</v>
      </c>
      <c r="M111" s="6"/>
    </row>
    <row r="112" spans="1:13" x14ac:dyDescent="0.3">
      <c r="A112" s="1">
        <v>37625</v>
      </c>
      <c r="B112">
        <v>252.81399999999999</v>
      </c>
      <c r="C112">
        <v>252.02699999999999</v>
      </c>
      <c r="D112">
        <v>2</v>
      </c>
      <c r="E112" s="2">
        <v>734.15800000000002</v>
      </c>
      <c r="F112" s="2" t="s">
        <v>10</v>
      </c>
      <c r="G112" s="10">
        <v>747.96400000000006</v>
      </c>
      <c r="H112" s="2">
        <v>667.56619999999998</v>
      </c>
      <c r="I112" s="2">
        <v>712.39700000000005</v>
      </c>
      <c r="J112" s="2">
        <v>799.96804999999995</v>
      </c>
      <c r="K112" s="2">
        <v>838.02367500000003</v>
      </c>
      <c r="L112" s="3">
        <f t="shared" si="1"/>
        <v>1.8630045299914636E-2</v>
      </c>
      <c r="M112" s="6"/>
    </row>
    <row r="113" spans="1:13" x14ac:dyDescent="0.3">
      <c r="A113" s="1">
        <v>38000</v>
      </c>
      <c r="B113">
        <v>253.755</v>
      </c>
      <c r="C113">
        <v>252.05799999999999</v>
      </c>
      <c r="D113">
        <v>2</v>
      </c>
      <c r="E113" s="2">
        <v>1274.723</v>
      </c>
      <c r="F113" s="2" t="s">
        <v>10</v>
      </c>
      <c r="G113" s="10">
        <v>1225.6400000000001</v>
      </c>
      <c r="H113" s="2">
        <v>1094.6475</v>
      </c>
      <c r="I113" s="2">
        <v>1149.4179999999999</v>
      </c>
      <c r="J113" s="2">
        <v>1257.5235</v>
      </c>
      <c r="K113" s="2">
        <v>1301.1165000000001</v>
      </c>
      <c r="L113" s="3">
        <f t="shared" si="1"/>
        <v>-3.9260699346454778E-2</v>
      </c>
      <c r="M113" s="6"/>
    </row>
    <row r="114" spans="1:13" x14ac:dyDescent="0.3">
      <c r="A114" s="1">
        <v>38506</v>
      </c>
      <c r="B114">
        <v>252.679</v>
      </c>
      <c r="C114">
        <v>251.90199999999999</v>
      </c>
      <c r="D114">
        <v>2</v>
      </c>
      <c r="E114" s="2">
        <v>683.77300000000002</v>
      </c>
      <c r="F114" s="2">
        <v>689.11199999999997</v>
      </c>
      <c r="G114" s="10">
        <v>694.04399999999998</v>
      </c>
      <c r="H114" s="2">
        <v>617.27599999999995</v>
      </c>
      <c r="I114" s="2">
        <v>653.37940000000003</v>
      </c>
      <c r="J114" s="2">
        <v>739.38729999999998</v>
      </c>
      <c r="K114" s="2">
        <v>784.96567500000003</v>
      </c>
      <c r="L114" s="3">
        <f t="shared" si="1"/>
        <v>7.1315166185159399E-3</v>
      </c>
      <c r="M114" s="6"/>
    </row>
    <row r="115" spans="1:13" x14ac:dyDescent="0.3">
      <c r="A115" s="1">
        <v>38807</v>
      </c>
      <c r="B115">
        <v>253.39</v>
      </c>
      <c r="C115">
        <v>252.08199999999999</v>
      </c>
      <c r="D115">
        <v>2</v>
      </c>
      <c r="E115" s="2">
        <v>1062.18</v>
      </c>
      <c r="F115" s="2">
        <v>1070.5999999999999</v>
      </c>
      <c r="G115" s="10">
        <v>1044.2</v>
      </c>
      <c r="H115" s="2">
        <v>929.89682500000004</v>
      </c>
      <c r="I115" s="2">
        <v>978.08685000000003</v>
      </c>
      <c r="J115" s="2">
        <v>1077.1565000000001</v>
      </c>
      <c r="K115" s="2">
        <v>1130.9502500000001</v>
      </c>
      <c r="L115" s="3">
        <f t="shared" si="1"/>
        <v>-2.4966899943256914E-2</v>
      </c>
      <c r="M115" s="6"/>
    </row>
    <row r="116" spans="1:13" x14ac:dyDescent="0.3">
      <c r="A116" s="1">
        <v>39268</v>
      </c>
      <c r="B116">
        <v>253.3</v>
      </c>
      <c r="C116">
        <v>252.06</v>
      </c>
      <c r="D116">
        <v>2</v>
      </c>
      <c r="E116" s="2">
        <v>1011.713</v>
      </c>
      <c r="F116" s="2" t="s">
        <v>10</v>
      </c>
      <c r="G116" s="10">
        <v>1001.27</v>
      </c>
      <c r="H116" s="2">
        <v>893.92302500000005</v>
      </c>
      <c r="I116" s="2">
        <v>937.75959999999998</v>
      </c>
      <c r="J116" s="2">
        <v>1035.4675</v>
      </c>
      <c r="K116" s="2">
        <v>1081.1792499999999</v>
      </c>
      <c r="L116" s="3">
        <f t="shared" si="1"/>
        <v>-1.0375646490804923E-2</v>
      </c>
      <c r="M116" s="6"/>
    </row>
    <row r="117" spans="1:13" x14ac:dyDescent="0.3">
      <c r="A117" s="1">
        <v>39697</v>
      </c>
      <c r="B117">
        <v>253.46199999999999</v>
      </c>
      <c r="C117">
        <v>252.00200000000001</v>
      </c>
      <c r="D117">
        <v>2</v>
      </c>
      <c r="E117" s="2">
        <v>1113.9849999999999</v>
      </c>
      <c r="F117" s="2">
        <v>1129.17</v>
      </c>
      <c r="G117" s="10">
        <v>1079.07</v>
      </c>
      <c r="H117" s="2">
        <v>959.97807499999999</v>
      </c>
      <c r="I117" s="2">
        <v>1017.0245</v>
      </c>
      <c r="J117" s="2">
        <v>1113.0920000000001</v>
      </c>
      <c r="K117" s="2">
        <v>1157.1224999999999</v>
      </c>
      <c r="L117" s="3">
        <f t="shared" si="1"/>
        <v>-4.5375502662754176E-2</v>
      </c>
      <c r="M117" s="6"/>
    </row>
    <row r="118" spans="1:13" x14ac:dyDescent="0.3">
      <c r="A118" s="1">
        <v>39836</v>
      </c>
      <c r="B118">
        <v>252.78299999999999</v>
      </c>
      <c r="C118">
        <v>252.03399999999999</v>
      </c>
      <c r="D118">
        <v>2</v>
      </c>
      <c r="E118" s="2">
        <v>717.52599999999995</v>
      </c>
      <c r="F118" s="2">
        <v>758.52099999999996</v>
      </c>
      <c r="G118" s="10">
        <v>720.80100000000004</v>
      </c>
      <c r="H118" s="2">
        <v>650.53935000000001</v>
      </c>
      <c r="I118" s="2">
        <v>684.37180000000001</v>
      </c>
      <c r="J118" s="2">
        <v>773.52374999999995</v>
      </c>
      <c r="K118" s="2">
        <v>826.64504999999997</v>
      </c>
      <c r="L118" s="3">
        <f t="shared" si="1"/>
        <v>-5.0996334807431931E-2</v>
      </c>
      <c r="M118" s="6"/>
    </row>
    <row r="119" spans="1:13" x14ac:dyDescent="0.3">
      <c r="A119" s="1">
        <v>40519</v>
      </c>
      <c r="B119">
        <v>252.87100000000001</v>
      </c>
      <c r="C119">
        <v>252.024</v>
      </c>
      <c r="D119">
        <v>2</v>
      </c>
      <c r="E119" s="2">
        <v>768.62900000000002</v>
      </c>
      <c r="F119" s="2" t="s">
        <v>10</v>
      </c>
      <c r="G119" s="10">
        <v>794.49400000000003</v>
      </c>
      <c r="H119" s="2">
        <v>703.666875</v>
      </c>
      <c r="I119" s="2">
        <v>748.73794999999996</v>
      </c>
      <c r="J119" s="2">
        <v>832.76184999999998</v>
      </c>
      <c r="K119" s="2">
        <v>878.002025</v>
      </c>
      <c r="L119" s="3">
        <f t="shared" si="1"/>
        <v>3.3094004758422731E-2</v>
      </c>
      <c r="M119" s="6"/>
    </row>
    <row r="120" spans="1:13" x14ac:dyDescent="0.3">
      <c r="A120" s="1">
        <v>40893</v>
      </c>
      <c r="B120">
        <v>253.01300000000001</v>
      </c>
      <c r="C120">
        <v>252.017</v>
      </c>
      <c r="D120">
        <v>2</v>
      </c>
      <c r="E120" s="2">
        <v>917.48299999999995</v>
      </c>
      <c r="F120" s="2">
        <v>1024</v>
      </c>
      <c r="G120" s="10">
        <v>869.25199999999995</v>
      </c>
      <c r="H120" s="2">
        <v>776.64747499999999</v>
      </c>
      <c r="I120" s="2">
        <v>812.61955</v>
      </c>
      <c r="J120" s="2">
        <v>907.76395000000002</v>
      </c>
      <c r="K120" s="2">
        <v>953.678675</v>
      </c>
      <c r="L120" s="3">
        <f t="shared" si="1"/>
        <v>-0.16347321962422334</v>
      </c>
      <c r="M120" s="6" t="s">
        <v>98</v>
      </c>
    </row>
    <row r="121" spans="1:13" ht="43.2" x14ac:dyDescent="0.3">
      <c r="A121" s="1">
        <v>41224</v>
      </c>
      <c r="B121">
        <v>253.02699999999999</v>
      </c>
      <c r="C121">
        <v>252.00200000000001</v>
      </c>
      <c r="D121">
        <v>2</v>
      </c>
      <c r="E121" s="2">
        <v>820.31500000000005</v>
      </c>
      <c r="F121" s="2">
        <v>949.83399999999995</v>
      </c>
      <c r="G121" s="10">
        <v>875.51800000000003</v>
      </c>
      <c r="H121" s="2">
        <v>772.48524999999995</v>
      </c>
      <c r="I121" s="2">
        <v>817.096</v>
      </c>
      <c r="J121" s="2">
        <v>909.18719999999996</v>
      </c>
      <c r="K121" s="2">
        <v>955.13807499999996</v>
      </c>
      <c r="L121" s="3">
        <f t="shared" si="1"/>
        <v>-8.1426486507807719E-2</v>
      </c>
      <c r="M121" s="6" t="s">
        <v>96</v>
      </c>
    </row>
    <row r="122" spans="1:13" x14ac:dyDescent="0.3">
      <c r="A122" s="1">
        <v>41584</v>
      </c>
      <c r="B122">
        <v>253.33500000000001</v>
      </c>
      <c r="C122">
        <v>252.02099999999999</v>
      </c>
      <c r="D122">
        <v>2</v>
      </c>
      <c r="E122" s="2">
        <v>1057.403</v>
      </c>
      <c r="F122" s="2">
        <v>1079.4829999999999</v>
      </c>
      <c r="G122" s="10">
        <v>1017.88</v>
      </c>
      <c r="H122" s="2">
        <v>910.00622499999997</v>
      </c>
      <c r="I122" s="2">
        <v>957.38059999999996</v>
      </c>
      <c r="J122" s="2">
        <v>1054.943</v>
      </c>
      <c r="K122" s="2">
        <v>1102.3977500000001</v>
      </c>
      <c r="L122" s="3">
        <f t="shared" si="1"/>
        <v>-5.8743288596203862E-2</v>
      </c>
      <c r="M122" s="6"/>
    </row>
    <row r="123" spans="1:13" x14ac:dyDescent="0.3">
      <c r="A123" s="1">
        <v>41961</v>
      </c>
      <c r="B123">
        <v>253.09</v>
      </c>
      <c r="C123">
        <v>251.97900000000001</v>
      </c>
      <c r="D123">
        <v>2</v>
      </c>
      <c r="E123" s="2">
        <v>905.11599999999999</v>
      </c>
      <c r="F123" s="2" t="s">
        <v>10</v>
      </c>
      <c r="G123" s="10">
        <v>903.93600000000004</v>
      </c>
      <c r="H123" s="2">
        <v>790.46159999999998</v>
      </c>
      <c r="I123" s="2">
        <v>844.60125000000005</v>
      </c>
      <c r="J123" s="2">
        <v>938.18095000000005</v>
      </c>
      <c r="K123" s="2">
        <v>987.50779999999997</v>
      </c>
      <c r="L123" s="3">
        <f t="shared" si="1"/>
        <v>-1.3045506707379886E-3</v>
      </c>
      <c r="M123" s="6"/>
    </row>
    <row r="124" spans="1:13" x14ac:dyDescent="0.3">
      <c r="A124" s="1">
        <v>42126</v>
      </c>
      <c r="B124">
        <v>253.679</v>
      </c>
      <c r="C124">
        <v>251.99199999999999</v>
      </c>
      <c r="D124">
        <v>2</v>
      </c>
      <c r="E124" s="2">
        <v>1236.441</v>
      </c>
      <c r="F124" s="2">
        <v>1245.829</v>
      </c>
      <c r="G124" s="10">
        <v>1186.9000000000001</v>
      </c>
      <c r="H124" s="2">
        <v>1076.9110000000001</v>
      </c>
      <c r="I124" s="2">
        <v>1120.5315000000001</v>
      </c>
      <c r="J124" s="2">
        <v>1222.8125</v>
      </c>
      <c r="K124" s="2">
        <v>1283.6812500000001</v>
      </c>
      <c r="L124" s="3">
        <f t="shared" si="1"/>
        <v>-4.8446826588575916E-2</v>
      </c>
      <c r="M124" s="6"/>
    </row>
    <row r="125" spans="1:13" x14ac:dyDescent="0.3">
      <c r="A125" s="1">
        <v>42538</v>
      </c>
      <c r="B125">
        <v>253.50399999999999</v>
      </c>
      <c r="C125">
        <v>251.999</v>
      </c>
      <c r="D125">
        <v>2</v>
      </c>
      <c r="E125" s="2">
        <v>1138.415</v>
      </c>
      <c r="F125" s="2" t="s">
        <v>10</v>
      </c>
      <c r="G125" s="10">
        <v>1099.6199999999999</v>
      </c>
      <c r="H125" s="2">
        <v>988.42769999999996</v>
      </c>
      <c r="I125" s="2">
        <v>1033.181</v>
      </c>
      <c r="J125" s="2">
        <v>1132.0830000000001</v>
      </c>
      <c r="K125" s="2">
        <v>1181.0540000000001</v>
      </c>
      <c r="L125" s="3">
        <f t="shared" si="1"/>
        <v>-3.466880544763605E-2</v>
      </c>
      <c r="M125" s="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3DAD0-BDD3-4FE8-88E2-75B95295F9C9}">
  <dimension ref="A2:C66"/>
  <sheetViews>
    <sheetView topLeftCell="A31" workbookViewId="0">
      <selection activeCell="A3" sqref="A3:B66"/>
    </sheetView>
  </sheetViews>
  <sheetFormatPr baseColWidth="10" defaultRowHeight="14.4" x14ac:dyDescent="0.3"/>
  <cols>
    <col min="1" max="1" width="10.5546875" bestFit="1" customWidth="1"/>
    <col min="2" max="2" width="6.77734375" bestFit="1" customWidth="1"/>
    <col min="3" max="3" width="24" bestFit="1" customWidth="1"/>
  </cols>
  <sheetData>
    <row r="2" spans="1:3" x14ac:dyDescent="0.3">
      <c r="A2" s="7" t="s">
        <v>0</v>
      </c>
      <c r="B2" s="7" t="s">
        <v>2</v>
      </c>
      <c r="C2" s="7" t="s">
        <v>5</v>
      </c>
    </row>
    <row r="3" spans="1:3" x14ac:dyDescent="0.3">
      <c r="A3" s="1">
        <v>19534</v>
      </c>
      <c r="B3">
        <v>1</v>
      </c>
      <c r="C3">
        <v>1060</v>
      </c>
    </row>
    <row r="4" spans="1:3" x14ac:dyDescent="0.3">
      <c r="A4" s="1">
        <v>19958</v>
      </c>
      <c r="B4">
        <v>1</v>
      </c>
      <c r="C4">
        <v>1700</v>
      </c>
    </row>
    <row r="5" spans="1:3" x14ac:dyDescent="0.3">
      <c r="A5" s="1">
        <v>20104</v>
      </c>
      <c r="B5">
        <v>1</v>
      </c>
      <c r="C5">
        <v>2280</v>
      </c>
    </row>
    <row r="6" spans="1:3" x14ac:dyDescent="0.3">
      <c r="A6" s="1">
        <v>20701</v>
      </c>
      <c r="B6">
        <v>1</v>
      </c>
      <c r="C6">
        <v>1650</v>
      </c>
    </row>
    <row r="7" spans="1:3" x14ac:dyDescent="0.3">
      <c r="A7" s="1">
        <v>20876</v>
      </c>
      <c r="B7">
        <v>1</v>
      </c>
      <c r="C7">
        <v>2250</v>
      </c>
    </row>
    <row r="8" spans="1:3" x14ac:dyDescent="0.3">
      <c r="A8" s="1">
        <v>21363</v>
      </c>
      <c r="B8">
        <v>1</v>
      </c>
      <c r="C8">
        <v>1500</v>
      </c>
    </row>
    <row r="9" spans="1:3" x14ac:dyDescent="0.3">
      <c r="A9" s="1">
        <v>21622</v>
      </c>
      <c r="B9">
        <v>1</v>
      </c>
      <c r="C9">
        <v>1380</v>
      </c>
    </row>
    <row r="10" spans="1:3" x14ac:dyDescent="0.3">
      <c r="A10" s="1">
        <v>22190</v>
      </c>
      <c r="B10">
        <v>1</v>
      </c>
      <c r="C10">
        <v>2600</v>
      </c>
    </row>
    <row r="11" spans="1:3" x14ac:dyDescent="0.3">
      <c r="A11" s="1">
        <v>22627</v>
      </c>
      <c r="B11">
        <v>1</v>
      </c>
      <c r="C11">
        <v>1510</v>
      </c>
    </row>
    <row r="12" spans="1:3" x14ac:dyDescent="0.3">
      <c r="A12" s="1">
        <v>22659</v>
      </c>
      <c r="B12">
        <v>1</v>
      </c>
      <c r="C12">
        <v>1850</v>
      </c>
    </row>
    <row r="13" spans="1:3" x14ac:dyDescent="0.3">
      <c r="A13" s="1">
        <v>23331</v>
      </c>
      <c r="B13">
        <v>1</v>
      </c>
      <c r="C13">
        <v>1720</v>
      </c>
    </row>
    <row r="14" spans="1:3" x14ac:dyDescent="0.3">
      <c r="A14" s="1">
        <v>23457</v>
      </c>
      <c r="B14">
        <v>1</v>
      </c>
      <c r="C14">
        <v>1180</v>
      </c>
    </row>
    <row r="15" spans="1:3" x14ac:dyDescent="0.3">
      <c r="A15" s="1">
        <v>24073</v>
      </c>
      <c r="B15">
        <v>1</v>
      </c>
      <c r="C15">
        <v>1752</v>
      </c>
    </row>
    <row r="16" spans="1:3" x14ac:dyDescent="0.3">
      <c r="A16" s="1">
        <v>24147</v>
      </c>
      <c r="B16">
        <v>1</v>
      </c>
      <c r="C16">
        <v>1735</v>
      </c>
    </row>
    <row r="17" spans="1:3" x14ac:dyDescent="0.3">
      <c r="A17" s="1">
        <v>24524</v>
      </c>
      <c r="B17">
        <v>1</v>
      </c>
      <c r="C17">
        <v>1370</v>
      </c>
    </row>
    <row r="18" spans="1:3" x14ac:dyDescent="0.3">
      <c r="A18" s="1">
        <v>25103</v>
      </c>
      <c r="B18">
        <v>1</v>
      </c>
      <c r="C18">
        <v>2095</v>
      </c>
    </row>
    <row r="19" spans="1:3" x14ac:dyDescent="0.3">
      <c r="A19" s="1">
        <v>25378</v>
      </c>
      <c r="B19">
        <v>1</v>
      </c>
      <c r="C19">
        <v>1150</v>
      </c>
    </row>
    <row r="20" spans="1:3" x14ac:dyDescent="0.3">
      <c r="A20" s="1">
        <v>25671</v>
      </c>
      <c r="B20">
        <v>1</v>
      </c>
      <c r="C20">
        <v>1493</v>
      </c>
    </row>
    <row r="21" spans="1:3" x14ac:dyDescent="0.3">
      <c r="A21" s="1">
        <v>26012</v>
      </c>
      <c r="B21">
        <v>1</v>
      </c>
      <c r="C21">
        <v>789</v>
      </c>
    </row>
    <row r="22" spans="1:3" x14ac:dyDescent="0.3">
      <c r="A22" s="1">
        <v>26626</v>
      </c>
      <c r="B22">
        <v>1</v>
      </c>
      <c r="C22">
        <v>1100</v>
      </c>
    </row>
    <row r="23" spans="1:3" x14ac:dyDescent="0.3">
      <c r="A23" s="1">
        <v>26862</v>
      </c>
      <c r="B23">
        <v>1</v>
      </c>
      <c r="C23">
        <v>1140</v>
      </c>
    </row>
    <row r="24" spans="1:3" x14ac:dyDescent="0.3">
      <c r="A24" s="1">
        <v>27209</v>
      </c>
      <c r="B24">
        <v>1</v>
      </c>
      <c r="C24">
        <v>1862</v>
      </c>
    </row>
    <row r="25" spans="1:3" x14ac:dyDescent="0.3">
      <c r="A25" s="1">
        <v>27652</v>
      </c>
      <c r="B25">
        <v>1</v>
      </c>
      <c r="C25">
        <v>1342</v>
      </c>
    </row>
    <row r="26" spans="1:3" x14ac:dyDescent="0.3">
      <c r="A26" s="1">
        <v>28104</v>
      </c>
      <c r="B26">
        <v>1</v>
      </c>
      <c r="C26">
        <v>1570</v>
      </c>
    </row>
    <row r="27" spans="1:3" x14ac:dyDescent="0.3">
      <c r="A27" s="1">
        <v>28166</v>
      </c>
      <c r="B27">
        <v>1</v>
      </c>
      <c r="C27">
        <v>1875</v>
      </c>
    </row>
    <row r="28" spans="1:3" x14ac:dyDescent="0.3">
      <c r="A28" s="1">
        <v>28570</v>
      </c>
      <c r="B28">
        <v>1</v>
      </c>
      <c r="C28">
        <v>1842</v>
      </c>
    </row>
    <row r="29" spans="1:3" x14ac:dyDescent="0.3">
      <c r="A29" s="1">
        <v>28883</v>
      </c>
      <c r="B29">
        <v>1</v>
      </c>
      <c r="C29">
        <v>1856</v>
      </c>
    </row>
    <row r="30" spans="1:3" x14ac:dyDescent="0.3">
      <c r="A30" s="1">
        <v>29410</v>
      </c>
      <c r="B30">
        <v>1</v>
      </c>
      <c r="C30">
        <v>2140</v>
      </c>
    </row>
    <row r="31" spans="1:3" x14ac:dyDescent="0.3">
      <c r="A31" s="1">
        <v>29874</v>
      </c>
      <c r="B31">
        <v>1</v>
      </c>
      <c r="C31">
        <v>1620</v>
      </c>
    </row>
    <row r="32" spans="1:3" x14ac:dyDescent="0.3">
      <c r="A32" s="1">
        <v>29957</v>
      </c>
      <c r="B32">
        <v>1</v>
      </c>
      <c r="C32">
        <v>2160</v>
      </c>
    </row>
    <row r="33" spans="1:3" x14ac:dyDescent="0.3">
      <c r="A33" s="1">
        <v>30452</v>
      </c>
      <c r="B33">
        <v>1</v>
      </c>
      <c r="C33">
        <v>2480</v>
      </c>
    </row>
    <row r="34" spans="1:3" x14ac:dyDescent="0.3">
      <c r="A34" s="1">
        <v>30720</v>
      </c>
      <c r="B34">
        <v>1</v>
      </c>
      <c r="C34">
        <v>1400</v>
      </c>
    </row>
    <row r="35" spans="1:3" x14ac:dyDescent="0.3">
      <c r="A35" s="1">
        <v>31070</v>
      </c>
      <c r="B35">
        <v>1</v>
      </c>
      <c r="C35">
        <v>1480</v>
      </c>
    </row>
    <row r="36" spans="1:3" x14ac:dyDescent="0.3">
      <c r="A36" s="1">
        <v>31436</v>
      </c>
      <c r="B36">
        <v>1</v>
      </c>
      <c r="C36">
        <v>1550</v>
      </c>
    </row>
    <row r="37" spans="1:3" x14ac:dyDescent="0.3">
      <c r="A37" s="1">
        <v>31936</v>
      </c>
      <c r="B37">
        <v>1</v>
      </c>
      <c r="C37">
        <v>1590</v>
      </c>
    </row>
    <row r="38" spans="1:3" x14ac:dyDescent="0.3">
      <c r="A38" s="1">
        <v>32426</v>
      </c>
      <c r="B38">
        <v>1</v>
      </c>
      <c r="C38">
        <v>1900</v>
      </c>
    </row>
    <row r="39" spans="1:3" x14ac:dyDescent="0.3">
      <c r="A39" s="1">
        <v>32571</v>
      </c>
      <c r="B39">
        <v>1</v>
      </c>
      <c r="C39">
        <v>1100</v>
      </c>
    </row>
    <row r="40" spans="1:3" x14ac:dyDescent="0.3">
      <c r="A40" s="1">
        <v>32919</v>
      </c>
      <c r="B40">
        <v>1</v>
      </c>
      <c r="C40">
        <v>2700</v>
      </c>
    </row>
    <row r="41" spans="1:3" x14ac:dyDescent="0.3">
      <c r="A41" s="1">
        <v>33594</v>
      </c>
      <c r="B41">
        <v>1</v>
      </c>
      <c r="C41">
        <v>1520</v>
      </c>
    </row>
    <row r="42" spans="1:3" x14ac:dyDescent="0.3">
      <c r="A42" s="1">
        <v>33930</v>
      </c>
      <c r="B42">
        <v>1</v>
      </c>
      <c r="C42">
        <v>2000</v>
      </c>
    </row>
    <row r="43" spans="1:3" x14ac:dyDescent="0.3">
      <c r="A43" s="1">
        <v>34248</v>
      </c>
      <c r="B43">
        <v>1</v>
      </c>
      <c r="C43">
        <v>2028</v>
      </c>
    </row>
    <row r="44" spans="1:3" x14ac:dyDescent="0.3">
      <c r="A44" s="1">
        <v>34335</v>
      </c>
      <c r="B44">
        <v>1</v>
      </c>
      <c r="C44">
        <v>1840</v>
      </c>
    </row>
    <row r="45" spans="1:3" x14ac:dyDescent="0.3">
      <c r="A45" s="1">
        <v>34755</v>
      </c>
      <c r="B45">
        <v>1</v>
      </c>
      <c r="C45">
        <v>1900</v>
      </c>
    </row>
    <row r="46" spans="1:3" x14ac:dyDescent="0.3">
      <c r="A46" s="1">
        <v>35254</v>
      </c>
      <c r="B46">
        <v>1</v>
      </c>
      <c r="C46">
        <v>1560</v>
      </c>
    </row>
    <row r="47" spans="1:3" x14ac:dyDescent="0.3">
      <c r="A47" s="1">
        <v>35617</v>
      </c>
      <c r="B47">
        <v>1</v>
      </c>
      <c r="C47">
        <v>1350</v>
      </c>
    </row>
    <row r="48" spans="1:3" x14ac:dyDescent="0.3">
      <c r="A48" s="1">
        <v>36100</v>
      </c>
      <c r="B48">
        <v>1</v>
      </c>
      <c r="C48">
        <v>1400</v>
      </c>
    </row>
    <row r="49" spans="1:3" x14ac:dyDescent="0.3">
      <c r="A49" s="1">
        <v>36213</v>
      </c>
      <c r="B49">
        <v>1</v>
      </c>
      <c r="C49">
        <v>1450</v>
      </c>
    </row>
    <row r="50" spans="1:3" x14ac:dyDescent="0.3">
      <c r="A50" s="1">
        <v>36812</v>
      </c>
      <c r="B50">
        <v>1</v>
      </c>
      <c r="C50">
        <v>1200</v>
      </c>
    </row>
    <row r="51" spans="1:3" x14ac:dyDescent="0.3">
      <c r="A51" s="1">
        <v>36958</v>
      </c>
      <c r="B51">
        <v>1</v>
      </c>
      <c r="C51">
        <v>2000</v>
      </c>
    </row>
    <row r="52" spans="1:3" x14ac:dyDescent="0.3">
      <c r="A52" s="1">
        <v>37284</v>
      </c>
      <c r="B52">
        <v>1</v>
      </c>
      <c r="C52">
        <v>2150</v>
      </c>
    </row>
    <row r="53" spans="1:3" x14ac:dyDescent="0.3">
      <c r="A53" s="1">
        <v>37625</v>
      </c>
      <c r="B53">
        <v>1</v>
      </c>
      <c r="C53">
        <v>950</v>
      </c>
    </row>
    <row r="54" spans="1:3" x14ac:dyDescent="0.3">
      <c r="A54" s="1">
        <v>37999</v>
      </c>
      <c r="B54">
        <v>1</v>
      </c>
      <c r="C54">
        <v>1850</v>
      </c>
    </row>
    <row r="55" spans="1:3" x14ac:dyDescent="0.3">
      <c r="A55" s="1">
        <v>38467</v>
      </c>
      <c r="B55">
        <v>1</v>
      </c>
      <c r="C55">
        <v>1000</v>
      </c>
    </row>
    <row r="56" spans="1:3" x14ac:dyDescent="0.3">
      <c r="A56" s="1">
        <v>38807</v>
      </c>
      <c r="B56">
        <v>1</v>
      </c>
      <c r="C56">
        <v>1600</v>
      </c>
    </row>
    <row r="57" spans="1:3" x14ac:dyDescent="0.3">
      <c r="A57" s="1">
        <v>39144</v>
      </c>
      <c r="B57">
        <v>1</v>
      </c>
      <c r="C57">
        <v>1450</v>
      </c>
    </row>
    <row r="58" spans="1:3" x14ac:dyDescent="0.3">
      <c r="A58" s="1">
        <v>39698</v>
      </c>
      <c r="B58">
        <v>1</v>
      </c>
      <c r="C58">
        <v>1450</v>
      </c>
    </row>
    <row r="59" spans="1:3" x14ac:dyDescent="0.3">
      <c r="A59" s="1">
        <v>39836</v>
      </c>
      <c r="B59">
        <v>1</v>
      </c>
      <c r="C59">
        <v>1000</v>
      </c>
    </row>
    <row r="60" spans="1:3" x14ac:dyDescent="0.3">
      <c r="A60" s="1">
        <v>40519</v>
      </c>
      <c r="B60">
        <v>1</v>
      </c>
      <c r="C60">
        <v>1400</v>
      </c>
    </row>
    <row r="61" spans="1:3" x14ac:dyDescent="0.3">
      <c r="A61" s="1">
        <v>40893</v>
      </c>
      <c r="B61">
        <v>1</v>
      </c>
      <c r="C61">
        <v>1500</v>
      </c>
    </row>
    <row r="62" spans="1:3" x14ac:dyDescent="0.3">
      <c r="A62" s="1">
        <v>41224</v>
      </c>
      <c r="B62">
        <v>1</v>
      </c>
      <c r="C62">
        <v>1350</v>
      </c>
    </row>
    <row r="63" spans="1:3" x14ac:dyDescent="0.3">
      <c r="A63" s="1">
        <v>41484</v>
      </c>
      <c r="B63">
        <v>1</v>
      </c>
      <c r="C63">
        <v>1300</v>
      </c>
    </row>
    <row r="64" spans="1:3" x14ac:dyDescent="0.3">
      <c r="A64" s="1">
        <v>41643</v>
      </c>
      <c r="B64">
        <v>1</v>
      </c>
      <c r="C64">
        <v>1300</v>
      </c>
    </row>
    <row r="65" spans="1:3" x14ac:dyDescent="0.3">
      <c r="A65" s="1">
        <v>42126</v>
      </c>
      <c r="B65">
        <v>1</v>
      </c>
      <c r="C65">
        <v>1850</v>
      </c>
    </row>
    <row r="66" spans="1:3" x14ac:dyDescent="0.3">
      <c r="A66" s="1">
        <v>42537</v>
      </c>
      <c r="B66">
        <v>1</v>
      </c>
      <c r="C66">
        <v>1600</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P66"/>
  <sheetViews>
    <sheetView topLeftCell="A21" workbookViewId="0">
      <selection activeCell="D3" sqref="D3:D66"/>
    </sheetView>
  </sheetViews>
  <sheetFormatPr baseColWidth="10" defaultRowHeight="14.4" x14ac:dyDescent="0.3"/>
  <cols>
    <col min="1" max="1" width="10.5546875" bestFit="1" customWidth="1"/>
    <col min="2" max="3" width="8" bestFit="1" customWidth="1"/>
    <col min="4" max="4" width="6.5546875" bestFit="1" customWidth="1"/>
    <col min="5" max="5" width="16.88671875" bestFit="1" customWidth="1"/>
    <col min="6" max="6" width="17.44140625" bestFit="1" customWidth="1"/>
    <col min="7" max="7" width="23.109375" bestFit="1" customWidth="1"/>
    <col min="8" max="8" width="15.77734375" bestFit="1" customWidth="1"/>
    <col min="9" max="10" width="15.21875" bestFit="1" customWidth="1"/>
    <col min="11" max="11" width="16.88671875" bestFit="1" customWidth="1"/>
    <col min="12" max="12" width="30.77734375" customWidth="1"/>
    <col min="13" max="13" width="12.21875" bestFit="1" customWidth="1"/>
    <col min="15" max="15" width="35.6640625" bestFit="1" customWidth="1"/>
    <col min="16" max="16" width="44.88671875" bestFit="1" customWidth="1"/>
  </cols>
  <sheetData>
    <row r="2" spans="1:16" x14ac:dyDescent="0.3">
      <c r="A2" s="7" t="s">
        <v>0</v>
      </c>
      <c r="B2" s="7" t="s">
        <v>1</v>
      </c>
      <c r="C2" s="7" t="s">
        <v>85</v>
      </c>
      <c r="D2" s="7" t="s">
        <v>2</v>
      </c>
      <c r="E2" s="7" t="s">
        <v>3</v>
      </c>
      <c r="F2" s="7" t="s">
        <v>4</v>
      </c>
      <c r="G2" s="7" t="s">
        <v>5</v>
      </c>
      <c r="H2" s="7" t="s">
        <v>6</v>
      </c>
      <c r="I2" s="7" t="s">
        <v>7</v>
      </c>
      <c r="J2" s="7" t="s">
        <v>8</v>
      </c>
      <c r="K2" s="7" t="s">
        <v>9</v>
      </c>
      <c r="L2" s="7" t="s">
        <v>16</v>
      </c>
      <c r="M2" s="7" t="s">
        <v>95</v>
      </c>
      <c r="O2" s="13" t="s">
        <v>2</v>
      </c>
      <c r="P2" s="13" t="s">
        <v>13</v>
      </c>
    </row>
    <row r="3" spans="1:16" x14ac:dyDescent="0.3">
      <c r="A3" s="1">
        <v>19534</v>
      </c>
      <c r="B3" t="s">
        <v>10</v>
      </c>
      <c r="C3" t="s">
        <v>10</v>
      </c>
      <c r="D3">
        <v>1</v>
      </c>
      <c r="E3" s="2" t="s">
        <v>10</v>
      </c>
      <c r="F3" s="2">
        <v>1130</v>
      </c>
      <c r="G3" s="10">
        <v>1130</v>
      </c>
      <c r="H3" s="2">
        <v>1091.6393499999999</v>
      </c>
      <c r="I3" s="2">
        <v>1112.0573999999999</v>
      </c>
      <c r="J3" s="2">
        <v>1147.8680999999999</v>
      </c>
      <c r="K3" s="2">
        <v>1169.0018749999999</v>
      </c>
      <c r="L3" s="3" t="str">
        <f>IF(D3=2,IF(F3&lt;&gt;"NA",(G3-F3)/AVERAGE(F3:G3),(G3-E3)/AVERAGE(E3,G3)),"")</f>
        <v/>
      </c>
      <c r="O3" s="13" t="s">
        <v>11</v>
      </c>
      <c r="P3" s="13" t="s">
        <v>14</v>
      </c>
    </row>
    <row r="4" spans="1:16" x14ac:dyDescent="0.3">
      <c r="A4" s="1">
        <v>19959</v>
      </c>
      <c r="B4" t="s">
        <v>10</v>
      </c>
      <c r="C4" t="s">
        <v>10</v>
      </c>
      <c r="D4">
        <v>1</v>
      </c>
      <c r="E4" s="2" t="s">
        <v>10</v>
      </c>
      <c r="F4" s="2">
        <v>1310</v>
      </c>
      <c r="G4" s="10">
        <v>1310</v>
      </c>
      <c r="H4" s="2">
        <v>1267.898825</v>
      </c>
      <c r="I4" s="2">
        <v>1291.1921500000001</v>
      </c>
      <c r="J4" s="2">
        <v>1332.5568000000001</v>
      </c>
      <c r="K4" s="2">
        <v>1348.6060500000001</v>
      </c>
      <c r="L4" s="3" t="str">
        <f t="shared" ref="L4:L66" si="0">IF(D4=2,IF(F4&lt;&gt;"NA",(G4-F4)/AVERAGE(F4:G4),(G4-E4)/AVERAGE(E4,G4)),"")</f>
        <v/>
      </c>
      <c r="O4" s="13" t="s">
        <v>12</v>
      </c>
      <c r="P4" s="13" t="s">
        <v>15</v>
      </c>
    </row>
    <row r="5" spans="1:16" x14ac:dyDescent="0.3">
      <c r="A5" s="1">
        <v>20106</v>
      </c>
      <c r="B5" t="s">
        <v>10</v>
      </c>
      <c r="C5" t="s">
        <v>10</v>
      </c>
      <c r="D5">
        <v>1</v>
      </c>
      <c r="E5" s="2" t="s">
        <v>10</v>
      </c>
      <c r="F5" s="2">
        <v>1795</v>
      </c>
      <c r="G5" s="10">
        <v>1795</v>
      </c>
      <c r="H5" s="2">
        <v>1729.2736500000001</v>
      </c>
      <c r="I5" s="2">
        <v>1766.66365</v>
      </c>
      <c r="J5" s="2">
        <v>1829.3978999999999</v>
      </c>
      <c r="K5" s="2">
        <v>1859.7762250000001</v>
      </c>
      <c r="L5" s="3" t="str">
        <f t="shared" si="0"/>
        <v/>
      </c>
    </row>
    <row r="6" spans="1:16" x14ac:dyDescent="0.3">
      <c r="A6" s="1">
        <v>20701</v>
      </c>
      <c r="B6" t="s">
        <v>10</v>
      </c>
      <c r="C6" t="s">
        <v>10</v>
      </c>
      <c r="D6">
        <v>1</v>
      </c>
      <c r="E6" s="2" t="s">
        <v>10</v>
      </c>
      <c r="F6" s="2">
        <v>1525</v>
      </c>
      <c r="G6" s="10">
        <v>1525</v>
      </c>
      <c r="H6" s="2">
        <v>1485.127225</v>
      </c>
      <c r="I6" s="2">
        <v>1505.00755</v>
      </c>
      <c r="J6" s="2">
        <v>1551.7418500000001</v>
      </c>
      <c r="K6" s="2">
        <v>1570.8505749999999</v>
      </c>
      <c r="L6" s="3" t="str">
        <f t="shared" si="0"/>
        <v/>
      </c>
    </row>
    <row r="7" spans="1:16" x14ac:dyDescent="0.3">
      <c r="A7" s="1">
        <v>20876</v>
      </c>
      <c r="B7" t="s">
        <v>10</v>
      </c>
      <c r="C7" t="s">
        <v>10</v>
      </c>
      <c r="D7">
        <v>1</v>
      </c>
      <c r="E7" s="2" t="s">
        <v>10</v>
      </c>
      <c r="F7" s="2">
        <v>1800</v>
      </c>
      <c r="G7" s="10">
        <v>1800</v>
      </c>
      <c r="H7" s="2">
        <v>1730.895575</v>
      </c>
      <c r="I7" s="2">
        <v>1770.3892000000001</v>
      </c>
      <c r="J7" s="2">
        <v>1834.4058500000001</v>
      </c>
      <c r="K7" s="2">
        <v>1867.5679</v>
      </c>
      <c r="L7" s="3" t="str">
        <f t="shared" si="0"/>
        <v/>
      </c>
    </row>
    <row r="8" spans="1:16" x14ac:dyDescent="0.3">
      <c r="A8" s="1">
        <v>21363</v>
      </c>
      <c r="B8" t="s">
        <v>10</v>
      </c>
      <c r="C8" t="s">
        <v>10</v>
      </c>
      <c r="D8">
        <v>1</v>
      </c>
      <c r="E8" s="2" t="s">
        <v>10</v>
      </c>
      <c r="F8" s="2">
        <v>1240</v>
      </c>
      <c r="G8" s="10">
        <v>1240</v>
      </c>
      <c r="H8" s="2">
        <v>1202.9695999999999</v>
      </c>
      <c r="I8" s="2">
        <v>1220.73045</v>
      </c>
      <c r="J8" s="2">
        <v>1260.79025</v>
      </c>
      <c r="K8" s="2">
        <v>1284.4999</v>
      </c>
      <c r="L8" s="3" t="str">
        <f t="shared" si="0"/>
        <v/>
      </c>
    </row>
    <row r="9" spans="1:16" x14ac:dyDescent="0.3">
      <c r="A9" s="1">
        <v>21911</v>
      </c>
      <c r="B9" t="s">
        <v>10</v>
      </c>
      <c r="C9" t="s">
        <v>10</v>
      </c>
      <c r="D9">
        <v>1</v>
      </c>
      <c r="E9" s="2" t="s">
        <v>10</v>
      </c>
      <c r="F9" s="2">
        <v>1160</v>
      </c>
      <c r="G9" s="10">
        <v>1160</v>
      </c>
      <c r="H9" s="2">
        <v>1126.6663249999999</v>
      </c>
      <c r="I9" s="2">
        <v>1142.8624500000001</v>
      </c>
      <c r="J9" s="2">
        <v>1177.62535</v>
      </c>
      <c r="K9" s="2">
        <v>1193.5378000000001</v>
      </c>
      <c r="L9" s="3" t="str">
        <f t="shared" si="0"/>
        <v/>
      </c>
    </row>
    <row r="10" spans="1:16" x14ac:dyDescent="0.3">
      <c r="A10" s="1">
        <v>22190</v>
      </c>
      <c r="B10" t="s">
        <v>10</v>
      </c>
      <c r="C10" t="s">
        <v>10</v>
      </c>
      <c r="D10">
        <v>1</v>
      </c>
      <c r="E10" s="2" t="s">
        <v>10</v>
      </c>
      <c r="F10" s="2">
        <v>1725</v>
      </c>
      <c r="G10" s="10">
        <v>1725</v>
      </c>
      <c r="H10" s="2">
        <v>1662.169525</v>
      </c>
      <c r="I10" s="2">
        <v>1697.46165</v>
      </c>
      <c r="J10" s="2">
        <v>1757.261</v>
      </c>
      <c r="K10" s="2">
        <v>1787.5562</v>
      </c>
      <c r="L10" s="3" t="str">
        <f t="shared" si="0"/>
        <v/>
      </c>
    </row>
    <row r="11" spans="1:16" x14ac:dyDescent="0.3">
      <c r="A11" s="1">
        <v>22627</v>
      </c>
      <c r="B11" t="s">
        <v>10</v>
      </c>
      <c r="C11" t="s">
        <v>10</v>
      </c>
      <c r="D11">
        <v>1</v>
      </c>
      <c r="E11" s="2" t="s">
        <v>10</v>
      </c>
      <c r="F11" s="2">
        <v>1480</v>
      </c>
      <c r="G11" s="10">
        <v>1480</v>
      </c>
      <c r="H11" s="2">
        <v>1435.2815499999999</v>
      </c>
      <c r="I11" s="2">
        <v>1458.9629500000001</v>
      </c>
      <c r="J11" s="2">
        <v>1506.6031</v>
      </c>
      <c r="K11" s="2">
        <v>1533.077125</v>
      </c>
      <c r="L11" s="3" t="str">
        <f t="shared" si="0"/>
        <v/>
      </c>
    </row>
    <row r="12" spans="1:16" x14ac:dyDescent="0.3">
      <c r="A12" s="1">
        <v>22660</v>
      </c>
      <c r="B12" t="s">
        <v>10</v>
      </c>
      <c r="C12" t="s">
        <v>10</v>
      </c>
      <c r="D12">
        <v>1</v>
      </c>
      <c r="E12" s="2" t="s">
        <v>10</v>
      </c>
      <c r="F12" s="2">
        <v>1560</v>
      </c>
      <c r="G12" s="10">
        <v>1560</v>
      </c>
      <c r="H12" s="2">
        <v>1512.561275</v>
      </c>
      <c r="I12" s="2">
        <v>1534.78955</v>
      </c>
      <c r="J12" s="2">
        <v>1586.4492499999999</v>
      </c>
      <c r="K12" s="2">
        <v>1609.1898249999999</v>
      </c>
      <c r="L12" s="3" t="str">
        <f t="shared" si="0"/>
        <v/>
      </c>
    </row>
    <row r="13" spans="1:16" x14ac:dyDescent="0.3">
      <c r="A13" s="1">
        <v>23331</v>
      </c>
      <c r="B13" t="s">
        <v>10</v>
      </c>
      <c r="C13" t="s">
        <v>10</v>
      </c>
      <c r="D13">
        <v>1</v>
      </c>
      <c r="E13" s="2" t="s">
        <v>10</v>
      </c>
      <c r="F13" s="2">
        <v>1460</v>
      </c>
      <c r="G13" s="10">
        <v>1460</v>
      </c>
      <c r="H13" s="2">
        <v>1413.462125</v>
      </c>
      <c r="I13" s="2">
        <v>1438.6742999999999</v>
      </c>
      <c r="J13" s="2">
        <v>1486.403</v>
      </c>
      <c r="K13" s="2">
        <v>1508.002475</v>
      </c>
      <c r="L13" s="3" t="str">
        <f t="shared" si="0"/>
        <v/>
      </c>
    </row>
    <row r="14" spans="1:16" x14ac:dyDescent="0.3">
      <c r="A14" s="1">
        <v>23457</v>
      </c>
      <c r="B14" t="s">
        <v>10</v>
      </c>
      <c r="C14" t="s">
        <v>10</v>
      </c>
      <c r="D14">
        <v>1</v>
      </c>
      <c r="E14" s="2" t="s">
        <v>10</v>
      </c>
      <c r="F14" s="2">
        <v>1080</v>
      </c>
      <c r="G14" s="10">
        <v>1080</v>
      </c>
      <c r="H14" s="2">
        <v>1041.4890499999999</v>
      </c>
      <c r="I14" s="2">
        <v>1061.0885499999999</v>
      </c>
      <c r="J14" s="2">
        <v>1099.27935</v>
      </c>
      <c r="K14" s="2">
        <v>1114.2415249999999</v>
      </c>
      <c r="L14" s="3" t="str">
        <f t="shared" si="0"/>
        <v/>
      </c>
    </row>
    <row r="15" spans="1:16" x14ac:dyDescent="0.3">
      <c r="A15" s="1">
        <v>24082</v>
      </c>
      <c r="B15" t="s">
        <v>10</v>
      </c>
      <c r="C15" t="s">
        <v>10</v>
      </c>
      <c r="D15">
        <v>1</v>
      </c>
      <c r="E15" s="2" t="s">
        <v>10</v>
      </c>
      <c r="F15" s="2">
        <v>1444</v>
      </c>
      <c r="G15" s="10">
        <v>1444</v>
      </c>
      <c r="H15" s="2">
        <v>1397.8945249999999</v>
      </c>
      <c r="I15" s="2">
        <v>1420.9359999999999</v>
      </c>
      <c r="J15" s="2">
        <v>1469.712</v>
      </c>
      <c r="K15" s="2">
        <v>1489.6774250000001</v>
      </c>
      <c r="L15" s="3" t="str">
        <f t="shared" si="0"/>
        <v/>
      </c>
    </row>
    <row r="16" spans="1:16" x14ac:dyDescent="0.3">
      <c r="A16" s="1">
        <v>24148</v>
      </c>
      <c r="B16" t="s">
        <v>10</v>
      </c>
      <c r="C16" t="s">
        <v>10</v>
      </c>
      <c r="D16">
        <v>1</v>
      </c>
      <c r="E16" s="2" t="s">
        <v>10</v>
      </c>
      <c r="F16" s="2">
        <v>1537</v>
      </c>
      <c r="G16" s="10">
        <v>1537</v>
      </c>
      <c r="H16" s="2">
        <v>1488.898375</v>
      </c>
      <c r="I16" s="2">
        <v>1512.5916999999999</v>
      </c>
      <c r="J16" s="2">
        <v>1562.4847500000001</v>
      </c>
      <c r="K16" s="2">
        <v>1583.4472000000001</v>
      </c>
      <c r="L16" s="3" t="str">
        <f t="shared" si="0"/>
        <v/>
      </c>
    </row>
    <row r="17" spans="1:12" x14ac:dyDescent="0.3">
      <c r="A17" s="1">
        <v>24525</v>
      </c>
      <c r="B17" t="s">
        <v>10</v>
      </c>
      <c r="C17" t="s">
        <v>10</v>
      </c>
      <c r="D17">
        <v>1</v>
      </c>
      <c r="E17" s="2" t="s">
        <v>10</v>
      </c>
      <c r="F17" s="2">
        <v>1220</v>
      </c>
      <c r="G17" s="10">
        <v>1220</v>
      </c>
      <c r="H17" s="2">
        <v>1185.82465</v>
      </c>
      <c r="I17" s="2">
        <v>1201.58995</v>
      </c>
      <c r="J17" s="2">
        <v>1238.6576</v>
      </c>
      <c r="K17" s="2">
        <v>1256.7280249999999</v>
      </c>
      <c r="L17" s="3" t="str">
        <f t="shared" si="0"/>
        <v/>
      </c>
    </row>
    <row r="18" spans="1:12" x14ac:dyDescent="0.3">
      <c r="A18" s="1">
        <v>25104</v>
      </c>
      <c r="B18" t="s">
        <v>10</v>
      </c>
      <c r="C18" t="s">
        <v>10</v>
      </c>
      <c r="D18">
        <v>1</v>
      </c>
      <c r="E18" s="2" t="s">
        <v>10</v>
      </c>
      <c r="F18" s="2">
        <v>1685</v>
      </c>
      <c r="G18" s="10">
        <v>1685</v>
      </c>
      <c r="H18" s="2">
        <v>1628.0543500000001</v>
      </c>
      <c r="I18" s="2">
        <v>1660.6325999999999</v>
      </c>
      <c r="J18" s="2">
        <v>1716.2031500000001</v>
      </c>
      <c r="K18" s="2">
        <v>1740.5634500000001</v>
      </c>
      <c r="L18" s="3" t="str">
        <f t="shared" si="0"/>
        <v/>
      </c>
    </row>
    <row r="19" spans="1:12" x14ac:dyDescent="0.3">
      <c r="A19" s="1">
        <v>25378</v>
      </c>
      <c r="B19" t="s">
        <v>10</v>
      </c>
      <c r="C19" t="s">
        <v>10</v>
      </c>
      <c r="D19">
        <v>1</v>
      </c>
      <c r="E19" s="2" t="s">
        <v>10</v>
      </c>
      <c r="F19" s="2">
        <v>1095</v>
      </c>
      <c r="G19" s="10">
        <v>1095</v>
      </c>
      <c r="H19" s="2">
        <v>1057.7240999999999</v>
      </c>
      <c r="I19" s="2">
        <v>1077.2101500000001</v>
      </c>
      <c r="J19" s="2">
        <v>1112.83845</v>
      </c>
      <c r="K19" s="2">
        <v>1133.8146750000001</v>
      </c>
      <c r="L19" s="3" t="str">
        <f t="shared" si="0"/>
        <v/>
      </c>
    </row>
    <row r="20" spans="1:12" x14ac:dyDescent="0.3">
      <c r="A20" s="1">
        <v>25603</v>
      </c>
      <c r="B20" t="s">
        <v>10</v>
      </c>
      <c r="C20" t="s">
        <v>10</v>
      </c>
      <c r="D20">
        <v>1</v>
      </c>
      <c r="E20" s="2" t="s">
        <v>10</v>
      </c>
      <c r="F20" s="2">
        <v>1539</v>
      </c>
      <c r="G20" s="10">
        <v>1539</v>
      </c>
      <c r="H20" s="2">
        <v>1493.8786</v>
      </c>
      <c r="I20" s="2">
        <v>1518.9958999999999</v>
      </c>
      <c r="J20" s="2">
        <v>1567.3683000000001</v>
      </c>
      <c r="K20" s="2">
        <v>1584.99785</v>
      </c>
      <c r="L20" s="3" t="str">
        <f t="shared" si="0"/>
        <v/>
      </c>
    </row>
    <row r="21" spans="1:12" x14ac:dyDescent="0.3">
      <c r="A21" s="1">
        <v>26012</v>
      </c>
      <c r="B21" t="s">
        <v>10</v>
      </c>
      <c r="C21" t="s">
        <v>10</v>
      </c>
      <c r="D21">
        <v>1</v>
      </c>
      <c r="E21" s="2" t="s">
        <v>10</v>
      </c>
      <c r="F21" s="2">
        <v>787</v>
      </c>
      <c r="G21" s="10">
        <v>787</v>
      </c>
      <c r="H21" s="2">
        <v>703.90309999999999</v>
      </c>
      <c r="I21" s="2">
        <v>759.00940000000003</v>
      </c>
      <c r="J21" s="2">
        <v>821.53795000000002</v>
      </c>
      <c r="K21" s="2">
        <v>884.76412500000004</v>
      </c>
      <c r="L21" s="3" t="str">
        <f t="shared" si="0"/>
        <v/>
      </c>
    </row>
    <row r="22" spans="1:12" x14ac:dyDescent="0.3">
      <c r="A22" s="1">
        <v>26627</v>
      </c>
      <c r="B22" t="s">
        <v>10</v>
      </c>
      <c r="C22" t="s">
        <v>10</v>
      </c>
      <c r="D22">
        <v>1</v>
      </c>
      <c r="E22" s="2" t="s">
        <v>10</v>
      </c>
      <c r="F22" s="2">
        <v>1100</v>
      </c>
      <c r="G22" s="10">
        <v>1100</v>
      </c>
      <c r="H22" s="2">
        <v>1057.49685</v>
      </c>
      <c r="I22" s="2">
        <v>1081.5487000000001</v>
      </c>
      <c r="J22" s="2">
        <v>1117.9456499999999</v>
      </c>
      <c r="K22" s="2">
        <v>1140.2005999999999</v>
      </c>
      <c r="L22" s="3" t="str">
        <f t="shared" si="0"/>
        <v/>
      </c>
    </row>
    <row r="23" spans="1:12" x14ac:dyDescent="0.3">
      <c r="A23" s="1">
        <v>26871</v>
      </c>
      <c r="B23" t="s">
        <v>10</v>
      </c>
      <c r="C23" t="s">
        <v>10</v>
      </c>
      <c r="D23">
        <v>1</v>
      </c>
      <c r="E23" s="2" t="s">
        <v>10</v>
      </c>
      <c r="F23" s="2">
        <v>1100</v>
      </c>
      <c r="G23" s="10">
        <v>1100</v>
      </c>
      <c r="H23" s="2">
        <v>1061.7518500000001</v>
      </c>
      <c r="I23" s="2">
        <v>1081.2529500000001</v>
      </c>
      <c r="J23" s="2">
        <v>1116.6122499999999</v>
      </c>
      <c r="K23" s="2">
        <v>1135.6438250000001</v>
      </c>
      <c r="L23" s="3" t="str">
        <f t="shared" si="0"/>
        <v/>
      </c>
    </row>
    <row r="24" spans="1:12" x14ac:dyDescent="0.3">
      <c r="A24" s="1">
        <v>27210</v>
      </c>
      <c r="B24" t="s">
        <v>10</v>
      </c>
      <c r="C24" t="s">
        <v>10</v>
      </c>
      <c r="D24">
        <v>1</v>
      </c>
      <c r="E24" s="2" t="s">
        <v>10</v>
      </c>
      <c r="F24" s="2">
        <v>1470</v>
      </c>
      <c r="G24" s="10">
        <v>1470</v>
      </c>
      <c r="H24" s="2">
        <v>1422.5002500000001</v>
      </c>
      <c r="I24" s="2">
        <v>1447.2056500000001</v>
      </c>
      <c r="J24" s="2">
        <v>1497.7852</v>
      </c>
      <c r="K24" s="2">
        <v>1513.3152250000001</v>
      </c>
      <c r="L24" s="3" t="str">
        <f t="shared" si="0"/>
        <v/>
      </c>
    </row>
    <row r="25" spans="1:12" x14ac:dyDescent="0.3">
      <c r="A25" s="1">
        <v>27652</v>
      </c>
      <c r="B25" t="s">
        <v>10</v>
      </c>
      <c r="C25" t="s">
        <v>10</v>
      </c>
      <c r="D25">
        <v>1</v>
      </c>
      <c r="E25" s="2" t="s">
        <v>10</v>
      </c>
      <c r="F25" s="2">
        <v>1210</v>
      </c>
      <c r="G25" s="10">
        <v>1210</v>
      </c>
      <c r="H25" s="2">
        <v>1175.1130250000001</v>
      </c>
      <c r="I25" s="2">
        <v>1191.1034999999999</v>
      </c>
      <c r="J25" s="2">
        <v>1229.93995</v>
      </c>
      <c r="K25" s="2">
        <v>1250.7496249999999</v>
      </c>
      <c r="L25" s="3" t="str">
        <f t="shared" si="0"/>
        <v/>
      </c>
    </row>
    <row r="26" spans="1:12" x14ac:dyDescent="0.3">
      <c r="A26" s="1">
        <v>28105</v>
      </c>
      <c r="B26" t="s">
        <v>10</v>
      </c>
      <c r="C26" t="s">
        <v>10</v>
      </c>
      <c r="D26">
        <v>1</v>
      </c>
      <c r="E26" s="2" t="s">
        <v>10</v>
      </c>
      <c r="F26" s="2">
        <v>1351</v>
      </c>
      <c r="G26" s="10">
        <v>1351</v>
      </c>
      <c r="H26" s="2">
        <v>1312.3336999999999</v>
      </c>
      <c r="I26" s="2">
        <v>1331.46955</v>
      </c>
      <c r="J26" s="2">
        <v>1374.8281999999999</v>
      </c>
      <c r="K26" s="2">
        <v>1397.45135</v>
      </c>
      <c r="L26" s="3" t="str">
        <f t="shared" si="0"/>
        <v/>
      </c>
    </row>
    <row r="27" spans="1:12" x14ac:dyDescent="0.3">
      <c r="A27" s="1">
        <v>28167</v>
      </c>
      <c r="B27" t="s">
        <v>10</v>
      </c>
      <c r="C27" t="s">
        <v>10</v>
      </c>
      <c r="D27">
        <v>1</v>
      </c>
      <c r="E27" s="2" t="s">
        <v>10</v>
      </c>
      <c r="F27" s="2">
        <v>1590</v>
      </c>
      <c r="G27" s="10">
        <v>1590</v>
      </c>
      <c r="H27" s="2">
        <v>1545.7342000000001</v>
      </c>
      <c r="I27" s="2">
        <v>1567.8885499999999</v>
      </c>
      <c r="J27" s="2">
        <v>1620.5954999999999</v>
      </c>
      <c r="K27" s="2">
        <v>1643.55765</v>
      </c>
      <c r="L27" s="3" t="str">
        <f t="shared" si="0"/>
        <v/>
      </c>
    </row>
    <row r="28" spans="1:12" x14ac:dyDescent="0.3">
      <c r="A28" s="1">
        <v>28570</v>
      </c>
      <c r="B28" t="s">
        <v>10</v>
      </c>
      <c r="C28" t="s">
        <v>10</v>
      </c>
      <c r="D28">
        <v>1</v>
      </c>
      <c r="E28" s="2" t="s">
        <v>10</v>
      </c>
      <c r="F28" s="2">
        <v>1495</v>
      </c>
      <c r="G28" s="10">
        <v>1495</v>
      </c>
      <c r="H28" s="2">
        <v>1446.8455750000001</v>
      </c>
      <c r="I28" s="2">
        <v>1473.63005</v>
      </c>
      <c r="J28" s="2">
        <v>1524.7598499999999</v>
      </c>
      <c r="K28" s="2">
        <v>1543.2171249999999</v>
      </c>
      <c r="L28" s="3" t="str">
        <f t="shared" si="0"/>
        <v/>
      </c>
    </row>
    <row r="29" spans="1:12" x14ac:dyDescent="0.3">
      <c r="A29" s="1">
        <v>28884</v>
      </c>
      <c r="B29" t="s">
        <v>10</v>
      </c>
      <c r="C29" t="s">
        <v>10</v>
      </c>
      <c r="D29">
        <v>1</v>
      </c>
      <c r="E29" s="2" t="s">
        <v>10</v>
      </c>
      <c r="F29" s="2">
        <v>1525</v>
      </c>
      <c r="G29" s="10">
        <v>1525</v>
      </c>
      <c r="H29" s="2">
        <v>1478.5644</v>
      </c>
      <c r="I29" s="2">
        <v>1502.9195999999999</v>
      </c>
      <c r="J29" s="2">
        <v>1550.82395</v>
      </c>
      <c r="K29" s="2">
        <v>1571.816225</v>
      </c>
      <c r="L29" s="3" t="str">
        <f t="shared" si="0"/>
        <v/>
      </c>
    </row>
    <row r="30" spans="1:12" x14ac:dyDescent="0.3">
      <c r="A30" s="1">
        <v>29257</v>
      </c>
      <c r="B30" t="s">
        <v>10</v>
      </c>
      <c r="C30" t="s">
        <v>10</v>
      </c>
      <c r="D30">
        <v>1</v>
      </c>
      <c r="E30" s="2" t="s">
        <v>10</v>
      </c>
      <c r="F30" s="2">
        <v>1561</v>
      </c>
      <c r="G30" s="10">
        <v>1561</v>
      </c>
      <c r="H30" s="2">
        <v>1515.7831249999999</v>
      </c>
      <c r="I30" s="2">
        <v>1537.81645</v>
      </c>
      <c r="J30" s="2">
        <v>1589.81285</v>
      </c>
      <c r="K30" s="2">
        <v>1611.339125</v>
      </c>
      <c r="L30" s="3" t="str">
        <f t="shared" si="0"/>
        <v/>
      </c>
    </row>
    <row r="31" spans="1:12" x14ac:dyDescent="0.3">
      <c r="A31" s="1">
        <v>29937</v>
      </c>
      <c r="B31" t="s">
        <v>10</v>
      </c>
      <c r="C31" t="s">
        <v>10</v>
      </c>
      <c r="D31">
        <v>1</v>
      </c>
      <c r="E31" s="2" t="s">
        <v>10</v>
      </c>
      <c r="F31" s="2">
        <v>1410</v>
      </c>
      <c r="G31" s="10">
        <v>1410</v>
      </c>
      <c r="H31" s="2">
        <v>1363.0559000000001</v>
      </c>
      <c r="I31" s="2">
        <v>1388.4295</v>
      </c>
      <c r="J31" s="2">
        <v>1436.2856999999999</v>
      </c>
      <c r="K31" s="2">
        <v>1458.018525</v>
      </c>
      <c r="L31" s="3" t="str">
        <f t="shared" si="0"/>
        <v/>
      </c>
    </row>
    <row r="32" spans="1:12" x14ac:dyDescent="0.3">
      <c r="A32" s="1">
        <v>29957</v>
      </c>
      <c r="B32" t="s">
        <v>10</v>
      </c>
      <c r="C32" t="s">
        <v>10</v>
      </c>
      <c r="D32">
        <v>1</v>
      </c>
      <c r="E32" s="2" t="s">
        <v>10</v>
      </c>
      <c r="F32" s="2">
        <v>1650</v>
      </c>
      <c r="G32" s="10">
        <v>1650</v>
      </c>
      <c r="H32" s="2">
        <v>1602.7695249999999</v>
      </c>
      <c r="I32" s="2">
        <v>1627.758</v>
      </c>
      <c r="J32" s="2">
        <v>1676.9911</v>
      </c>
      <c r="K32" s="2">
        <v>1704.7534000000001</v>
      </c>
      <c r="L32" s="3" t="str">
        <f t="shared" si="0"/>
        <v/>
      </c>
    </row>
    <row r="33" spans="1:12" x14ac:dyDescent="0.3">
      <c r="A33" s="1">
        <v>30452</v>
      </c>
      <c r="B33" t="s">
        <v>10</v>
      </c>
      <c r="C33" t="s">
        <v>10</v>
      </c>
      <c r="D33">
        <v>1</v>
      </c>
      <c r="E33" s="2" t="s">
        <v>10</v>
      </c>
      <c r="F33" s="2">
        <v>1750</v>
      </c>
      <c r="G33" s="10">
        <v>1750</v>
      </c>
      <c r="H33" s="2">
        <v>1682.0137999999999</v>
      </c>
      <c r="I33" s="2">
        <v>1723.6054999999999</v>
      </c>
      <c r="J33" s="2">
        <v>1785.3852999999999</v>
      </c>
      <c r="K33" s="2">
        <v>1811.2734250000001</v>
      </c>
      <c r="L33" s="3" t="str">
        <f t="shared" si="0"/>
        <v/>
      </c>
    </row>
    <row r="34" spans="1:12" x14ac:dyDescent="0.3">
      <c r="A34" s="1">
        <v>30720</v>
      </c>
      <c r="B34" t="s">
        <v>10</v>
      </c>
      <c r="C34" t="s">
        <v>10</v>
      </c>
      <c r="D34">
        <v>1</v>
      </c>
      <c r="E34" s="2" t="s">
        <v>10</v>
      </c>
      <c r="F34" s="2">
        <v>1400</v>
      </c>
      <c r="G34" s="10">
        <v>1400</v>
      </c>
      <c r="H34" s="2">
        <v>1355.480325</v>
      </c>
      <c r="I34" s="2">
        <v>1378.6638499999999</v>
      </c>
      <c r="J34" s="2">
        <v>1422.4943499999999</v>
      </c>
      <c r="K34" s="2">
        <v>1441.2959499999999</v>
      </c>
      <c r="L34" s="3" t="str">
        <f t="shared" si="0"/>
        <v/>
      </c>
    </row>
    <row r="35" spans="1:12" x14ac:dyDescent="0.3">
      <c r="A35" s="1">
        <v>31070</v>
      </c>
      <c r="B35" t="s">
        <v>10</v>
      </c>
      <c r="C35" t="s">
        <v>10</v>
      </c>
      <c r="D35">
        <v>1</v>
      </c>
      <c r="E35" s="2" t="s">
        <v>10</v>
      </c>
      <c r="F35" s="2">
        <v>1365</v>
      </c>
      <c r="G35" s="10">
        <v>1365</v>
      </c>
      <c r="H35" s="2">
        <v>1319.8985</v>
      </c>
      <c r="I35" s="2">
        <v>1342.5415499999999</v>
      </c>
      <c r="J35" s="2">
        <v>1385.8266000000001</v>
      </c>
      <c r="K35" s="2">
        <v>1404.5483750000001</v>
      </c>
      <c r="L35" s="3" t="str">
        <f t="shared" si="0"/>
        <v/>
      </c>
    </row>
    <row r="36" spans="1:12" x14ac:dyDescent="0.3">
      <c r="A36" s="1">
        <v>31436</v>
      </c>
      <c r="B36" t="s">
        <v>10</v>
      </c>
      <c r="C36" t="s">
        <v>10</v>
      </c>
      <c r="D36">
        <v>1</v>
      </c>
      <c r="E36" s="2" t="s">
        <v>10</v>
      </c>
      <c r="F36" s="2">
        <v>1300</v>
      </c>
      <c r="G36" s="10">
        <v>1300</v>
      </c>
      <c r="H36" s="2">
        <v>1265.913575</v>
      </c>
      <c r="I36" s="2">
        <v>1281.8489500000001</v>
      </c>
      <c r="J36" s="2">
        <v>1320.5155</v>
      </c>
      <c r="K36" s="2">
        <v>1342.317775</v>
      </c>
      <c r="L36" s="3" t="str">
        <f t="shared" si="0"/>
        <v/>
      </c>
    </row>
    <row r="37" spans="1:12" x14ac:dyDescent="0.3">
      <c r="A37" s="1">
        <v>31936</v>
      </c>
      <c r="B37" t="s">
        <v>10</v>
      </c>
      <c r="C37" t="s">
        <v>10</v>
      </c>
      <c r="D37">
        <v>1</v>
      </c>
      <c r="E37" s="2" t="s">
        <v>10</v>
      </c>
      <c r="F37" s="2">
        <v>1370</v>
      </c>
      <c r="G37" s="10">
        <v>1370</v>
      </c>
      <c r="H37" s="2">
        <v>1323.6721749999999</v>
      </c>
      <c r="I37" s="2">
        <v>1349.90345</v>
      </c>
      <c r="J37" s="2">
        <v>1394.2497499999999</v>
      </c>
      <c r="K37" s="2">
        <v>1414.7036000000001</v>
      </c>
      <c r="L37" s="3" t="str">
        <f t="shared" si="0"/>
        <v/>
      </c>
    </row>
    <row r="38" spans="1:12" x14ac:dyDescent="0.3">
      <c r="A38" s="1">
        <v>32428</v>
      </c>
      <c r="B38" t="s">
        <v>10</v>
      </c>
      <c r="C38" t="s">
        <v>10</v>
      </c>
      <c r="D38">
        <v>1</v>
      </c>
      <c r="E38" s="2">
        <v>1629.75</v>
      </c>
      <c r="F38" s="2">
        <v>1632.5</v>
      </c>
      <c r="G38" s="10">
        <v>1632.5</v>
      </c>
      <c r="H38" s="2">
        <v>1587.9668750000001</v>
      </c>
      <c r="I38" s="2">
        <v>1609.2542000000001</v>
      </c>
      <c r="J38" s="2">
        <v>1663.5434499999999</v>
      </c>
      <c r="K38" s="2">
        <v>1688.09925</v>
      </c>
      <c r="L38" s="3" t="str">
        <f t="shared" si="0"/>
        <v/>
      </c>
    </row>
    <row r="39" spans="1:12" x14ac:dyDescent="0.3">
      <c r="A39" s="1">
        <v>32571</v>
      </c>
      <c r="B39" t="s">
        <v>10</v>
      </c>
      <c r="C39" t="s">
        <v>10</v>
      </c>
      <c r="D39">
        <v>1</v>
      </c>
      <c r="E39" s="2">
        <v>1112.5</v>
      </c>
      <c r="F39" s="2">
        <v>1125</v>
      </c>
      <c r="G39" s="10">
        <v>1125</v>
      </c>
      <c r="H39" s="2">
        <v>1085.14175</v>
      </c>
      <c r="I39" s="2">
        <v>1105.2652499999999</v>
      </c>
      <c r="J39" s="2">
        <v>1141.5228999999999</v>
      </c>
      <c r="K39" s="2">
        <v>1160.003725</v>
      </c>
      <c r="L39" s="3" t="str">
        <f t="shared" si="0"/>
        <v/>
      </c>
    </row>
    <row r="40" spans="1:12" x14ac:dyDescent="0.3">
      <c r="A40" s="1">
        <v>32919</v>
      </c>
      <c r="B40" t="s">
        <v>10</v>
      </c>
      <c r="C40" t="s">
        <v>10</v>
      </c>
      <c r="D40">
        <v>2</v>
      </c>
      <c r="E40" s="2">
        <v>2189.7159999999999</v>
      </c>
      <c r="F40" s="2">
        <v>2237</v>
      </c>
      <c r="G40" s="10">
        <v>2178.5700000000002</v>
      </c>
      <c r="H40" s="2">
        <v>2102.89525</v>
      </c>
      <c r="I40" s="2">
        <v>2138.7190000000001</v>
      </c>
      <c r="J40" s="2">
        <v>2218.3429999999998</v>
      </c>
      <c r="K40" s="2">
        <v>2251.7170000000001</v>
      </c>
      <c r="L40" s="3">
        <f t="shared" si="0"/>
        <v>-2.64654393430519E-2</v>
      </c>
    </row>
    <row r="41" spans="1:12" x14ac:dyDescent="0.3">
      <c r="A41" s="1">
        <v>33595</v>
      </c>
      <c r="B41" t="s">
        <v>10</v>
      </c>
      <c r="C41" t="s">
        <v>10</v>
      </c>
      <c r="D41">
        <v>2</v>
      </c>
      <c r="E41" s="2">
        <v>1434.4829999999999</v>
      </c>
      <c r="F41" s="2">
        <v>1429</v>
      </c>
      <c r="G41" s="10">
        <v>1343.35</v>
      </c>
      <c r="H41" s="2">
        <v>1292.0060000000001</v>
      </c>
      <c r="I41" s="2">
        <v>1312.9385</v>
      </c>
      <c r="J41" s="2">
        <v>1359.4894999999999</v>
      </c>
      <c r="K41" s="2">
        <v>1379.98225</v>
      </c>
      <c r="L41" s="3">
        <f>IF(D41=2,IF(F41&lt;&gt;"NA",(G41-F41)/AVERAGE(F41:G41),(G41-E41)/AVERAGE(E41,G41)),"")</f>
        <v>-6.1788735188558513E-2</v>
      </c>
    </row>
    <row r="42" spans="1:12" x14ac:dyDescent="0.3">
      <c r="A42" s="1">
        <v>33930</v>
      </c>
      <c r="B42">
        <v>220.35</v>
      </c>
      <c r="C42">
        <v>217.053</v>
      </c>
      <c r="D42">
        <v>2</v>
      </c>
      <c r="E42" s="2">
        <v>1730.0730000000001</v>
      </c>
      <c r="F42" s="2">
        <v>1730</v>
      </c>
      <c r="G42" s="10">
        <v>1631.36</v>
      </c>
      <c r="H42" s="2">
        <v>1586.377</v>
      </c>
      <c r="I42" s="2">
        <v>1607.73</v>
      </c>
      <c r="J42" s="2">
        <v>1660.2225000000001</v>
      </c>
      <c r="K42" s="2">
        <v>1685.8865000000001</v>
      </c>
      <c r="L42" s="3">
        <f t="shared" si="0"/>
        <v>-5.8690530023561956E-2</v>
      </c>
    </row>
    <row r="43" spans="1:12" x14ac:dyDescent="0.3">
      <c r="A43" s="1">
        <v>34248</v>
      </c>
      <c r="B43">
        <v>220.27699999999999</v>
      </c>
      <c r="C43">
        <v>216.922</v>
      </c>
      <c r="D43">
        <v>2</v>
      </c>
      <c r="E43" s="2">
        <v>1674.1020000000001</v>
      </c>
      <c r="F43" s="2">
        <v>1685</v>
      </c>
      <c r="G43" s="10">
        <v>1594.94</v>
      </c>
      <c r="H43" s="2">
        <v>1545.1969999999999</v>
      </c>
      <c r="I43" s="2">
        <v>1568.6389999999999</v>
      </c>
      <c r="J43" s="2">
        <v>1622.7919999999999</v>
      </c>
      <c r="K43" s="2">
        <v>1648.624</v>
      </c>
      <c r="L43" s="3">
        <f t="shared" si="0"/>
        <v>-5.4915638700707904E-2</v>
      </c>
    </row>
    <row r="44" spans="1:12" x14ac:dyDescent="0.3">
      <c r="A44" s="1">
        <v>34335</v>
      </c>
      <c r="B44">
        <v>219.91300000000001</v>
      </c>
      <c r="C44">
        <v>216.429</v>
      </c>
      <c r="D44">
        <v>2</v>
      </c>
      <c r="E44" s="2" t="s">
        <v>10</v>
      </c>
      <c r="F44" s="2">
        <v>1510</v>
      </c>
      <c r="G44" s="10">
        <v>1418.26</v>
      </c>
      <c r="H44" s="2">
        <v>1373.5525</v>
      </c>
      <c r="I44" s="2">
        <v>1396.6849999999999</v>
      </c>
      <c r="J44" s="2">
        <v>1442.5730000000001</v>
      </c>
      <c r="K44" s="2">
        <v>1463.548</v>
      </c>
      <c r="L44" s="3">
        <f t="shared" si="0"/>
        <v>-6.2658370499887303E-2</v>
      </c>
    </row>
    <row r="45" spans="1:12" x14ac:dyDescent="0.3">
      <c r="A45" s="1">
        <v>34755</v>
      </c>
      <c r="B45">
        <v>220.137</v>
      </c>
      <c r="C45">
        <v>216.78200000000001</v>
      </c>
      <c r="D45">
        <v>2</v>
      </c>
      <c r="E45" s="2" t="s">
        <v>10</v>
      </c>
      <c r="F45" s="2">
        <v>1540</v>
      </c>
      <c r="G45" s="10">
        <v>1526</v>
      </c>
      <c r="H45" s="2">
        <v>1474.1614999999999</v>
      </c>
      <c r="I45" s="2">
        <v>1503.5464999999999</v>
      </c>
      <c r="J45" s="2">
        <v>1553.3164999999999</v>
      </c>
      <c r="K45" s="2">
        <v>1570.50325</v>
      </c>
      <c r="L45" s="3">
        <f t="shared" si="0"/>
        <v>-9.1324200913242004E-3</v>
      </c>
    </row>
    <row r="46" spans="1:12" x14ac:dyDescent="0.3">
      <c r="A46" s="1">
        <v>35254</v>
      </c>
      <c r="B46">
        <v>219.88200000000001</v>
      </c>
      <c r="C46">
        <v>216.517</v>
      </c>
      <c r="D46">
        <v>2</v>
      </c>
      <c r="E46" s="2" t="s">
        <v>10</v>
      </c>
      <c r="F46" s="2">
        <v>1421</v>
      </c>
      <c r="G46" s="10">
        <v>1403.6</v>
      </c>
      <c r="H46" s="2">
        <v>1359.6847499999999</v>
      </c>
      <c r="I46" s="2">
        <v>1381.4114999999999</v>
      </c>
      <c r="J46" s="2">
        <v>1430.9314999999999</v>
      </c>
      <c r="K46" s="2">
        <v>1451.5097499999999</v>
      </c>
      <c r="L46" s="3">
        <f t="shared" si="0"/>
        <v>-1.232032854209452E-2</v>
      </c>
    </row>
    <row r="47" spans="1:12" x14ac:dyDescent="0.3">
      <c r="A47" s="1">
        <v>35776</v>
      </c>
      <c r="B47">
        <v>219.625</v>
      </c>
      <c r="C47">
        <v>216.98</v>
      </c>
      <c r="D47">
        <v>2</v>
      </c>
      <c r="E47" s="2" t="s">
        <v>10</v>
      </c>
      <c r="F47" s="2">
        <v>1320</v>
      </c>
      <c r="G47" s="10">
        <v>1284.4100000000001</v>
      </c>
      <c r="H47" s="2">
        <v>1247.364</v>
      </c>
      <c r="I47" s="2">
        <v>1264.4585</v>
      </c>
      <c r="J47" s="2">
        <v>1306.645</v>
      </c>
      <c r="K47" s="2">
        <v>1325.162</v>
      </c>
      <c r="L47" s="3">
        <f t="shared" si="0"/>
        <v>-2.7330566231891229E-2</v>
      </c>
    </row>
    <row r="48" spans="1:12" x14ac:dyDescent="0.3">
      <c r="A48" s="1">
        <v>36103</v>
      </c>
      <c r="B48">
        <v>219.45</v>
      </c>
      <c r="C48">
        <v>217.02699999999999</v>
      </c>
      <c r="D48">
        <v>2</v>
      </c>
      <c r="E48" s="2" t="s">
        <v>10</v>
      </c>
      <c r="F48" s="2">
        <v>1232</v>
      </c>
      <c r="G48" s="10">
        <v>1205.69</v>
      </c>
      <c r="H48" s="2">
        <v>1168.953</v>
      </c>
      <c r="I48" s="2">
        <v>1186.2429999999999</v>
      </c>
      <c r="J48" s="2">
        <v>1223.8945000000001</v>
      </c>
      <c r="K48" s="2">
        <v>1245.6872499999999</v>
      </c>
      <c r="L48" s="3">
        <f t="shared" si="0"/>
        <v>-2.1586009705910059E-2</v>
      </c>
    </row>
    <row r="49" spans="1:12" x14ac:dyDescent="0.3">
      <c r="A49" s="1">
        <v>36213</v>
      </c>
      <c r="B49">
        <v>219.90799999999999</v>
      </c>
      <c r="C49">
        <v>217.26499999999999</v>
      </c>
      <c r="D49">
        <v>2</v>
      </c>
      <c r="E49" s="2">
        <v>1429.471</v>
      </c>
      <c r="F49" s="2">
        <v>1434</v>
      </c>
      <c r="G49" s="10">
        <v>1415.89</v>
      </c>
      <c r="H49" s="2">
        <v>1373.461</v>
      </c>
      <c r="I49" s="2">
        <v>1395.7850000000001</v>
      </c>
      <c r="J49" s="2">
        <v>1441.3215</v>
      </c>
      <c r="K49" s="2">
        <v>1463.3407500000001</v>
      </c>
      <c r="L49" s="3">
        <f t="shared" si="0"/>
        <v>-1.2709262462761649E-2</v>
      </c>
    </row>
    <row r="50" spans="1:12" x14ac:dyDescent="0.3">
      <c r="A50" s="1">
        <v>36812</v>
      </c>
      <c r="B50">
        <v>219.60300000000001</v>
      </c>
      <c r="C50">
        <v>217.029</v>
      </c>
      <c r="D50">
        <v>2</v>
      </c>
      <c r="E50" s="2">
        <v>1295.3</v>
      </c>
      <c r="F50" s="2">
        <v>1300</v>
      </c>
      <c r="G50" s="10">
        <v>1274.4000000000001</v>
      </c>
      <c r="H50" s="2">
        <v>1233.4745</v>
      </c>
      <c r="I50" s="2">
        <v>1254.557</v>
      </c>
      <c r="J50" s="2">
        <v>1295.92</v>
      </c>
      <c r="K50" s="2">
        <v>1314.7170000000001</v>
      </c>
      <c r="L50" s="3">
        <f t="shared" si="0"/>
        <v>-1.9888129272840203E-2</v>
      </c>
    </row>
    <row r="51" spans="1:12" x14ac:dyDescent="0.3">
      <c r="A51" s="1">
        <v>36972</v>
      </c>
      <c r="B51">
        <v>220.25399999999999</v>
      </c>
      <c r="C51">
        <v>217.06100000000001</v>
      </c>
      <c r="D51">
        <v>2</v>
      </c>
      <c r="E51" s="2">
        <v>1589.5139999999999</v>
      </c>
      <c r="F51" s="2">
        <v>1590</v>
      </c>
      <c r="G51" s="10">
        <v>1583.53</v>
      </c>
      <c r="H51" s="2">
        <v>1534.4304999999999</v>
      </c>
      <c r="I51" s="2">
        <v>1560.8254999999999</v>
      </c>
      <c r="J51" s="2">
        <v>1610.7155</v>
      </c>
      <c r="K51" s="2">
        <v>1634.2829999999999</v>
      </c>
      <c r="L51" s="3">
        <f t="shared" si="0"/>
        <v>-4.0774783915702882E-3</v>
      </c>
    </row>
    <row r="52" spans="1:12" x14ac:dyDescent="0.3">
      <c r="A52" s="1">
        <v>37577</v>
      </c>
      <c r="B52">
        <v>220.24</v>
      </c>
      <c r="C52">
        <v>216.92400000000001</v>
      </c>
      <c r="D52">
        <v>2</v>
      </c>
      <c r="E52" s="2">
        <v>1578.115</v>
      </c>
      <c r="F52" s="2">
        <v>1582.8</v>
      </c>
      <c r="G52" s="10">
        <v>1576.6</v>
      </c>
      <c r="H52" s="2">
        <v>1524.192</v>
      </c>
      <c r="I52" s="2">
        <v>1552.644</v>
      </c>
      <c r="J52" s="2">
        <v>1604.9945</v>
      </c>
      <c r="K52" s="2">
        <v>1631.4005</v>
      </c>
      <c r="L52" s="3">
        <f t="shared" si="0"/>
        <v>-3.9247958473128102E-3</v>
      </c>
    </row>
    <row r="53" spans="1:12" x14ac:dyDescent="0.3">
      <c r="A53" s="1">
        <v>37626</v>
      </c>
      <c r="B53">
        <v>219.185</v>
      </c>
      <c r="C53">
        <v>217.107</v>
      </c>
      <c r="D53">
        <v>2</v>
      </c>
      <c r="E53" s="2">
        <v>1110.4259999999999</v>
      </c>
      <c r="F53" s="2">
        <v>1110.5</v>
      </c>
      <c r="G53" s="10">
        <v>1090.32</v>
      </c>
      <c r="H53" s="2">
        <v>1057.2055</v>
      </c>
      <c r="I53" s="2">
        <v>1073.3895</v>
      </c>
      <c r="J53" s="2">
        <v>1109.31</v>
      </c>
      <c r="K53" s="2">
        <v>1125.28475</v>
      </c>
      <c r="L53" s="3">
        <f t="shared" si="0"/>
        <v>-1.8338619241918982E-2</v>
      </c>
    </row>
    <row r="54" spans="1:12" x14ac:dyDescent="0.3">
      <c r="A54" s="1">
        <v>38000</v>
      </c>
      <c r="B54">
        <v>220.518</v>
      </c>
      <c r="C54">
        <v>217.23400000000001</v>
      </c>
      <c r="D54">
        <v>2</v>
      </c>
      <c r="E54" s="2">
        <v>1714.673</v>
      </c>
      <c r="F54" s="2">
        <v>1726.4570000000001</v>
      </c>
      <c r="G54" s="10">
        <v>1716.44</v>
      </c>
      <c r="H54" s="2">
        <v>1665.1912500000001</v>
      </c>
      <c r="I54" s="2">
        <v>1690.2825</v>
      </c>
      <c r="J54" s="2">
        <v>1746.9380000000001</v>
      </c>
      <c r="K54" s="2">
        <v>1772.78025</v>
      </c>
      <c r="L54" s="3">
        <f t="shared" si="0"/>
        <v>-5.8189367849227278E-3</v>
      </c>
    </row>
    <row r="55" spans="1:12" x14ac:dyDescent="0.3">
      <c r="A55" s="1">
        <v>38468</v>
      </c>
      <c r="B55">
        <v>219.27500000000001</v>
      </c>
      <c r="C55">
        <v>217.11799999999999</v>
      </c>
      <c r="D55">
        <v>2</v>
      </c>
      <c r="E55" s="2">
        <v>1150.5419999999999</v>
      </c>
      <c r="F55" s="2">
        <v>1154.79</v>
      </c>
      <c r="G55" s="10">
        <v>1128.98</v>
      </c>
      <c r="H55" s="2">
        <v>1094.2384999999999</v>
      </c>
      <c r="I55" s="2">
        <v>1111.0409999999999</v>
      </c>
      <c r="J55" s="2">
        <v>1148.3095000000001</v>
      </c>
      <c r="K55" s="2">
        <v>1165.2985000000001</v>
      </c>
      <c r="L55" s="3">
        <f t="shared" si="0"/>
        <v>-2.2602976657018829E-2</v>
      </c>
    </row>
    <row r="56" spans="1:12" x14ac:dyDescent="0.3">
      <c r="A56" s="1">
        <v>38807</v>
      </c>
      <c r="B56">
        <v>220.05600000000001</v>
      </c>
      <c r="C56">
        <v>216.80500000000001</v>
      </c>
      <c r="D56">
        <v>2</v>
      </c>
      <c r="E56" s="2">
        <v>1496.144</v>
      </c>
      <c r="F56" s="2">
        <v>1501.49</v>
      </c>
      <c r="G56" s="10">
        <v>1486.68</v>
      </c>
      <c r="H56" s="2">
        <v>1438.0287499999999</v>
      </c>
      <c r="I56" s="2">
        <v>1460.6735000000001</v>
      </c>
      <c r="J56" s="2">
        <v>1510.4829999999999</v>
      </c>
      <c r="K56" s="2">
        <v>1537.5055</v>
      </c>
      <c r="L56" s="3">
        <f t="shared" si="0"/>
        <v>-9.9124213147176662E-3</v>
      </c>
    </row>
    <row r="57" spans="1:12" x14ac:dyDescent="0.3">
      <c r="A57" s="1">
        <v>39268</v>
      </c>
      <c r="B57">
        <v>220.065</v>
      </c>
      <c r="C57">
        <v>217.06700000000001</v>
      </c>
      <c r="D57">
        <v>2</v>
      </c>
      <c r="E57" s="2">
        <v>1500.57</v>
      </c>
      <c r="F57" s="2">
        <v>1505.72</v>
      </c>
      <c r="G57" s="10">
        <v>1491.03</v>
      </c>
      <c r="H57" s="2">
        <v>1446.249</v>
      </c>
      <c r="I57" s="2">
        <v>1466.3955000000001</v>
      </c>
      <c r="J57" s="2">
        <v>1516.05</v>
      </c>
      <c r="K57" s="2">
        <v>1538.5295000000001</v>
      </c>
      <c r="L57" s="3">
        <f t="shared" si="0"/>
        <v>-9.803954283807495E-3</v>
      </c>
    </row>
    <row r="58" spans="1:12" x14ac:dyDescent="0.3">
      <c r="A58" s="1">
        <v>39698</v>
      </c>
      <c r="B58">
        <v>219.96799999999999</v>
      </c>
      <c r="C58">
        <v>217.01300000000001</v>
      </c>
      <c r="D58">
        <v>2</v>
      </c>
      <c r="E58" s="2">
        <v>1456.1030000000001</v>
      </c>
      <c r="F58" s="2">
        <v>1462.96</v>
      </c>
      <c r="G58" s="10">
        <v>1444.42</v>
      </c>
      <c r="H58" s="2">
        <v>1401.1595</v>
      </c>
      <c r="I58" s="2">
        <v>1421.8554999999999</v>
      </c>
      <c r="J58" s="2">
        <v>1468.7705000000001</v>
      </c>
      <c r="K58" s="2">
        <v>1492.94425</v>
      </c>
      <c r="L58" s="3">
        <f t="shared" si="0"/>
        <v>-1.2753750799689042E-2</v>
      </c>
    </row>
    <row r="59" spans="1:12" x14ac:dyDescent="0.3">
      <c r="A59" s="1">
        <v>40155</v>
      </c>
      <c r="B59">
        <v>219.279</v>
      </c>
      <c r="C59">
        <v>217.03399999999999</v>
      </c>
      <c r="D59">
        <v>2</v>
      </c>
      <c r="E59" s="2">
        <v>1152.018</v>
      </c>
      <c r="F59" s="2">
        <v>1157.443</v>
      </c>
      <c r="G59" s="10">
        <v>1130.71</v>
      </c>
      <c r="H59" s="2">
        <v>1093.3385000000001</v>
      </c>
      <c r="I59" s="2">
        <v>1111.4345000000001</v>
      </c>
      <c r="J59" s="2">
        <v>1149.7885000000001</v>
      </c>
      <c r="K59" s="2">
        <v>1167.0345</v>
      </c>
      <c r="L59" s="3">
        <f t="shared" si="0"/>
        <v>-2.3366444464159471E-2</v>
      </c>
    </row>
    <row r="60" spans="1:12" x14ac:dyDescent="0.3">
      <c r="A60" s="1">
        <v>40519</v>
      </c>
      <c r="B60">
        <v>219.767</v>
      </c>
      <c r="C60">
        <v>217.06</v>
      </c>
      <c r="D60">
        <v>2</v>
      </c>
      <c r="E60" s="2">
        <v>1367.37</v>
      </c>
      <c r="F60" s="2">
        <v>1399.6</v>
      </c>
      <c r="G60" s="10">
        <v>1349.74</v>
      </c>
      <c r="H60" s="2">
        <v>1313.7117499999999</v>
      </c>
      <c r="I60" s="2">
        <v>1329.6994999999999</v>
      </c>
      <c r="J60" s="2">
        <v>1374.2745</v>
      </c>
      <c r="K60" s="2">
        <v>1398.9590000000001</v>
      </c>
      <c r="L60" s="3">
        <f t="shared" si="0"/>
        <v>-3.6270523107363874E-2</v>
      </c>
    </row>
    <row r="61" spans="1:12" x14ac:dyDescent="0.3">
      <c r="A61" s="1">
        <v>40894</v>
      </c>
      <c r="B61">
        <v>219.47499999999999</v>
      </c>
      <c r="C61">
        <v>216.99799999999999</v>
      </c>
      <c r="D61">
        <v>2</v>
      </c>
      <c r="E61" s="2">
        <v>1238.7439999999999</v>
      </c>
      <c r="F61" s="2">
        <v>1254.4000000000001</v>
      </c>
      <c r="G61" s="10">
        <v>1216.82</v>
      </c>
      <c r="H61" s="2">
        <v>1176.3607500000001</v>
      </c>
      <c r="I61" s="2">
        <v>1197.2584999999999</v>
      </c>
      <c r="J61" s="2">
        <v>1237.941</v>
      </c>
      <c r="K61" s="2">
        <v>1256.9355</v>
      </c>
      <c r="L61" s="3">
        <f t="shared" si="0"/>
        <v>-3.0414127435032211E-2</v>
      </c>
    </row>
    <row r="62" spans="1:12" x14ac:dyDescent="0.3">
      <c r="A62" s="1">
        <v>41051</v>
      </c>
      <c r="B62">
        <v>219.47200000000001</v>
      </c>
      <c r="C62">
        <v>217.03200000000001</v>
      </c>
      <c r="D62">
        <v>2</v>
      </c>
      <c r="E62" s="2">
        <v>1239.2270000000001</v>
      </c>
      <c r="F62" s="2">
        <v>1250</v>
      </c>
      <c r="G62" s="10">
        <v>1215.48</v>
      </c>
      <c r="H62" s="2">
        <v>1183.4947500000001</v>
      </c>
      <c r="I62" s="2">
        <v>1196.7239999999999</v>
      </c>
      <c r="J62" s="2">
        <v>1237.328</v>
      </c>
      <c r="K62" s="2">
        <v>1256.44775</v>
      </c>
      <c r="L62" s="3">
        <f t="shared" si="0"/>
        <v>-2.8002660739490877E-2</v>
      </c>
    </row>
    <row r="63" spans="1:12" x14ac:dyDescent="0.3">
      <c r="A63" s="1">
        <v>41584</v>
      </c>
      <c r="B63">
        <v>220.16499999999999</v>
      </c>
      <c r="C63">
        <v>217.04</v>
      </c>
      <c r="D63">
        <v>2</v>
      </c>
      <c r="E63" s="2">
        <v>1546.9159999999999</v>
      </c>
      <c r="F63" s="2">
        <v>1549.9</v>
      </c>
      <c r="G63" s="10">
        <v>1539.69</v>
      </c>
      <c r="H63" s="2">
        <v>1495.297</v>
      </c>
      <c r="I63" s="2">
        <v>1514.521</v>
      </c>
      <c r="J63" s="2">
        <v>1569.4265</v>
      </c>
      <c r="K63" s="2">
        <v>1592.64</v>
      </c>
      <c r="L63" s="3">
        <f t="shared" si="0"/>
        <v>-6.6092912004505682E-3</v>
      </c>
    </row>
    <row r="64" spans="1:12" x14ac:dyDescent="0.3">
      <c r="A64" s="1">
        <v>41644</v>
      </c>
      <c r="B64">
        <v>219.66499999999999</v>
      </c>
      <c r="C64">
        <v>216.96700000000001</v>
      </c>
      <c r="D64">
        <v>2</v>
      </c>
      <c r="E64" s="2">
        <v>1317.0429999999999</v>
      </c>
      <c r="F64" s="2">
        <v>1329.2</v>
      </c>
      <c r="G64" s="10">
        <v>1302.68</v>
      </c>
      <c r="H64" s="2">
        <v>1262.8844999999999</v>
      </c>
      <c r="I64" s="2">
        <v>1282.6030000000001</v>
      </c>
      <c r="J64" s="2">
        <v>1327.0360000000001</v>
      </c>
      <c r="K64" s="2">
        <v>1341.3030000000001</v>
      </c>
      <c r="L64" s="3">
        <f t="shared" si="0"/>
        <v>-2.0152894508868171E-2</v>
      </c>
    </row>
    <row r="65" spans="1:12" x14ac:dyDescent="0.3">
      <c r="A65" s="1">
        <v>42128</v>
      </c>
      <c r="B65">
        <v>220.20400000000001</v>
      </c>
      <c r="C65">
        <v>216.553</v>
      </c>
      <c r="D65">
        <v>2</v>
      </c>
      <c r="E65" s="2">
        <v>1567.145</v>
      </c>
      <c r="F65" s="2">
        <v>1577.63</v>
      </c>
      <c r="G65" s="10">
        <v>1558.84</v>
      </c>
      <c r="H65" s="2">
        <v>1512.1590000000001</v>
      </c>
      <c r="I65" s="2">
        <v>1535.3154999999999</v>
      </c>
      <c r="J65" s="2">
        <v>1585.586</v>
      </c>
      <c r="K65" s="2">
        <v>1608.7529999999999</v>
      </c>
      <c r="L65" s="3">
        <f t="shared" si="0"/>
        <v>-1.1981622652217423E-2</v>
      </c>
    </row>
    <row r="66" spans="1:12" x14ac:dyDescent="0.3">
      <c r="A66" s="1">
        <v>42538</v>
      </c>
      <c r="B66">
        <v>219.91800000000001</v>
      </c>
      <c r="C66">
        <v>216.86699999999999</v>
      </c>
      <c r="D66">
        <v>2</v>
      </c>
      <c r="E66" s="2">
        <v>1433.7729999999999</v>
      </c>
      <c r="F66" s="2" t="s">
        <v>10</v>
      </c>
      <c r="G66" s="10">
        <v>1420.63</v>
      </c>
      <c r="H66" s="2">
        <v>1374.5497499999999</v>
      </c>
      <c r="I66" s="2">
        <v>1396.252</v>
      </c>
      <c r="J66" s="2">
        <v>1446.1835000000001</v>
      </c>
      <c r="K66" s="2">
        <v>1467.6667500000001</v>
      </c>
      <c r="L66" s="3">
        <f t="shared" si="0"/>
        <v>-9.2089309042905302E-3</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2:O128"/>
  <sheetViews>
    <sheetView workbookViewId="0">
      <selection activeCell="C128" sqref="C3:C128"/>
    </sheetView>
  </sheetViews>
  <sheetFormatPr baseColWidth="10" defaultRowHeight="14.4" x14ac:dyDescent="0.3"/>
  <cols>
    <col min="1" max="1" width="10.5546875" bestFit="1" customWidth="1"/>
    <col min="2" max="2" width="8" bestFit="1" customWidth="1"/>
    <col min="3" max="3" width="6.5546875" bestFit="1" customWidth="1"/>
    <col min="4" max="4" width="16.88671875" bestFit="1" customWidth="1"/>
    <col min="5" max="5" width="17.44140625" bestFit="1" customWidth="1"/>
    <col min="6" max="6" width="23.109375" bestFit="1" customWidth="1"/>
    <col min="7" max="7" width="15.77734375" bestFit="1" customWidth="1"/>
    <col min="8" max="9" width="15.21875" bestFit="1" customWidth="1"/>
    <col min="10" max="10" width="16.88671875" bestFit="1" customWidth="1"/>
    <col min="11" max="11" width="16.109375" bestFit="1" customWidth="1"/>
    <col min="12" max="12" width="12.21875" bestFit="1" customWidth="1"/>
    <col min="14" max="14" width="35.6640625" bestFit="1" customWidth="1"/>
    <col min="15" max="15" width="44.88671875" bestFit="1" customWidth="1"/>
  </cols>
  <sheetData>
    <row r="2" spans="1:15" x14ac:dyDescent="0.3">
      <c r="A2" s="7" t="s">
        <v>0</v>
      </c>
      <c r="B2" s="7" t="s">
        <v>1</v>
      </c>
      <c r="C2" s="7" t="s">
        <v>2</v>
      </c>
      <c r="D2" s="7" t="s">
        <v>3</v>
      </c>
      <c r="E2" s="7" t="s">
        <v>4</v>
      </c>
      <c r="F2" s="7" t="s">
        <v>5</v>
      </c>
      <c r="G2" s="7" t="s">
        <v>6</v>
      </c>
      <c r="H2" s="7" t="s">
        <v>7</v>
      </c>
      <c r="I2" s="7" t="s">
        <v>8</v>
      </c>
      <c r="J2" s="7" t="s">
        <v>9</v>
      </c>
      <c r="K2" s="7" t="s">
        <v>16</v>
      </c>
      <c r="L2" s="7" t="s">
        <v>95</v>
      </c>
      <c r="N2" s="13" t="s">
        <v>2</v>
      </c>
      <c r="O2" s="13" t="s">
        <v>13</v>
      </c>
    </row>
    <row r="3" spans="1:15" x14ac:dyDescent="0.3">
      <c r="A3" t="s">
        <v>99</v>
      </c>
      <c r="B3" t="s">
        <v>10</v>
      </c>
      <c r="C3">
        <v>1</v>
      </c>
      <c r="D3" s="2" t="s">
        <v>10</v>
      </c>
      <c r="E3" s="2">
        <v>1211</v>
      </c>
      <c r="F3" s="2">
        <v>1211</v>
      </c>
      <c r="G3" s="2">
        <v>1100.7637999999999</v>
      </c>
      <c r="H3" s="2">
        <v>1164.4302</v>
      </c>
      <c r="I3" s="2">
        <v>1276.72</v>
      </c>
      <c r="J3" s="2">
        <v>1356.5314000000001</v>
      </c>
      <c r="K3" s="3" t="str">
        <f>IF(C3=2,IF(E3&lt;&gt;"NA",(F3-E3)/AVERAGE(E3:F3),(F3-D3)/AVERAGE(D3,F3)),"")</f>
        <v/>
      </c>
      <c r="N3" s="13" t="s">
        <v>11</v>
      </c>
      <c r="O3" s="13" t="s">
        <v>14</v>
      </c>
    </row>
    <row r="4" spans="1:15" x14ac:dyDescent="0.3">
      <c r="A4" t="s">
        <v>100</v>
      </c>
      <c r="B4" t="s">
        <v>10</v>
      </c>
      <c r="C4">
        <v>1</v>
      </c>
      <c r="D4" s="2" t="s">
        <v>10</v>
      </c>
      <c r="E4" s="2">
        <v>1391</v>
      </c>
      <c r="F4" s="2">
        <v>1391</v>
      </c>
      <c r="G4" s="2">
        <v>1295.2154</v>
      </c>
      <c r="H4" s="2">
        <v>1348.14</v>
      </c>
      <c r="I4" s="2">
        <v>1495.0272</v>
      </c>
      <c r="J4" s="2">
        <v>1553.4367999999999</v>
      </c>
      <c r="K4" s="3" t="str">
        <f t="shared" ref="K4:K67" si="0">IF(C4=2,IF(E4&lt;&gt;"NA",(F4-E4)/AVERAGE(E4:F4),(F4-D4)/AVERAGE(D4,F4)),"")</f>
        <v/>
      </c>
      <c r="N4" s="13" t="s">
        <v>12</v>
      </c>
      <c r="O4" s="13" t="s">
        <v>15</v>
      </c>
    </row>
    <row r="5" spans="1:15" x14ac:dyDescent="0.3">
      <c r="A5" t="s">
        <v>101</v>
      </c>
      <c r="B5" t="s">
        <v>10</v>
      </c>
      <c r="C5">
        <v>1</v>
      </c>
      <c r="D5" s="2" t="s">
        <v>10</v>
      </c>
      <c r="E5" s="2">
        <v>1040</v>
      </c>
      <c r="F5" s="2">
        <v>1040</v>
      </c>
      <c r="G5" s="2">
        <v>887.08259999999996</v>
      </c>
      <c r="H5" s="2">
        <v>959.51160000000004</v>
      </c>
      <c r="I5" s="2">
        <v>1103.557</v>
      </c>
      <c r="J5" s="2">
        <v>1171.7116000000001</v>
      </c>
      <c r="K5" s="3" t="str">
        <f t="shared" si="0"/>
        <v/>
      </c>
    </row>
    <row r="6" spans="1:15" x14ac:dyDescent="0.3">
      <c r="A6" t="s">
        <v>58</v>
      </c>
      <c r="B6" t="s">
        <v>10</v>
      </c>
      <c r="C6">
        <v>1</v>
      </c>
      <c r="D6" s="2" t="s">
        <v>10</v>
      </c>
      <c r="E6" s="2">
        <v>740</v>
      </c>
      <c r="F6" s="2">
        <v>740</v>
      </c>
      <c r="G6" s="2">
        <v>408.21485000000001</v>
      </c>
      <c r="H6" s="2">
        <v>555.96514999999999</v>
      </c>
      <c r="I6" s="2">
        <v>890.96209999999996</v>
      </c>
      <c r="J6" s="2">
        <v>1098.1803749999999</v>
      </c>
      <c r="K6" s="3" t="str">
        <f t="shared" si="0"/>
        <v/>
      </c>
    </row>
    <row r="7" spans="1:15" x14ac:dyDescent="0.3">
      <c r="A7" t="s">
        <v>102</v>
      </c>
      <c r="B7" t="s">
        <v>10</v>
      </c>
      <c r="C7">
        <v>1</v>
      </c>
      <c r="D7" s="2" t="s">
        <v>10</v>
      </c>
      <c r="E7" s="2">
        <v>1510</v>
      </c>
      <c r="F7" s="2">
        <v>1510</v>
      </c>
      <c r="G7" s="2">
        <v>1380.8684000000001</v>
      </c>
      <c r="H7" s="2">
        <v>1472.75</v>
      </c>
      <c r="I7" s="2">
        <v>1632.3416</v>
      </c>
      <c r="J7" s="2">
        <v>1726.1328000000001</v>
      </c>
      <c r="K7" s="3" t="str">
        <f t="shared" si="0"/>
        <v/>
      </c>
    </row>
    <row r="8" spans="1:15" x14ac:dyDescent="0.3">
      <c r="A8" t="s">
        <v>103</v>
      </c>
      <c r="B8" t="s">
        <v>10</v>
      </c>
      <c r="C8">
        <v>1</v>
      </c>
      <c r="D8" s="2" t="s">
        <v>10</v>
      </c>
      <c r="E8" s="2">
        <v>1720</v>
      </c>
      <c r="F8" s="2">
        <v>1720</v>
      </c>
      <c r="G8" s="2">
        <v>1547.7624000000001</v>
      </c>
      <c r="H8" s="2">
        <v>1645.444</v>
      </c>
      <c r="I8" s="2">
        <v>1891.3219999999999</v>
      </c>
      <c r="J8" s="2">
        <v>1987.2236</v>
      </c>
      <c r="K8" s="3" t="str">
        <f t="shared" si="0"/>
        <v/>
      </c>
    </row>
    <row r="9" spans="1:15" x14ac:dyDescent="0.3">
      <c r="A9" t="s">
        <v>104</v>
      </c>
      <c r="B9" t="s">
        <v>10</v>
      </c>
      <c r="C9">
        <v>1</v>
      </c>
      <c r="D9" s="2" t="s">
        <v>10</v>
      </c>
      <c r="E9" s="2">
        <v>1575</v>
      </c>
      <c r="F9" s="2">
        <v>1575</v>
      </c>
      <c r="G9" s="2">
        <v>1451.2786000000001</v>
      </c>
      <c r="H9" s="2">
        <v>1526.6464000000001</v>
      </c>
      <c r="I9" s="2">
        <v>1717.6995999999999</v>
      </c>
      <c r="J9" s="2">
        <v>1818.7642000000001</v>
      </c>
      <c r="K9" s="3" t="str">
        <f t="shared" si="0"/>
        <v/>
      </c>
    </row>
    <row r="10" spans="1:15" x14ac:dyDescent="0.3">
      <c r="A10" t="s">
        <v>105</v>
      </c>
      <c r="B10" t="s">
        <v>10</v>
      </c>
      <c r="C10">
        <v>1</v>
      </c>
      <c r="D10" s="2" t="s">
        <v>10</v>
      </c>
      <c r="E10" s="2">
        <v>1173</v>
      </c>
      <c r="F10" s="2">
        <v>1173</v>
      </c>
      <c r="G10" s="2">
        <v>1049.9908</v>
      </c>
      <c r="H10" s="2">
        <v>1124.5506</v>
      </c>
      <c r="I10" s="2">
        <v>1245.7637999999999</v>
      </c>
      <c r="J10" s="2">
        <v>1312.9885999999999</v>
      </c>
      <c r="K10" s="3" t="str">
        <f t="shared" si="0"/>
        <v/>
      </c>
    </row>
    <row r="11" spans="1:15" x14ac:dyDescent="0.3">
      <c r="A11" t="s">
        <v>106</v>
      </c>
      <c r="B11" t="s">
        <v>10</v>
      </c>
      <c r="C11">
        <v>1</v>
      </c>
      <c r="D11" s="2" t="s">
        <v>10</v>
      </c>
      <c r="E11" s="2">
        <v>1995</v>
      </c>
      <c r="F11" s="2">
        <v>1995</v>
      </c>
      <c r="G11" s="2">
        <v>1722.8324</v>
      </c>
      <c r="H11" s="2">
        <v>1859.8298</v>
      </c>
      <c r="I11" s="2">
        <v>2209.0426000000002</v>
      </c>
      <c r="J11" s="2">
        <v>2444.1887999999999</v>
      </c>
      <c r="K11" s="3" t="str">
        <f t="shared" si="0"/>
        <v/>
      </c>
    </row>
    <row r="12" spans="1:15" x14ac:dyDescent="0.3">
      <c r="A12" s="1">
        <v>341</v>
      </c>
      <c r="B12" t="s">
        <v>10</v>
      </c>
      <c r="C12">
        <v>1</v>
      </c>
      <c r="D12" s="2" t="s">
        <v>10</v>
      </c>
      <c r="E12" s="2">
        <v>1320</v>
      </c>
      <c r="F12" s="2">
        <v>1320</v>
      </c>
      <c r="G12" s="2">
        <v>1220.3252</v>
      </c>
      <c r="H12" s="2">
        <v>1288.1171999999999</v>
      </c>
      <c r="I12" s="2">
        <v>1409.1415999999999</v>
      </c>
      <c r="J12" s="2">
        <v>1473.3632</v>
      </c>
      <c r="K12" s="3" t="str">
        <f t="shared" si="0"/>
        <v/>
      </c>
    </row>
    <row r="13" spans="1:15" x14ac:dyDescent="0.3">
      <c r="A13" s="1">
        <v>463</v>
      </c>
      <c r="B13" t="s">
        <v>10</v>
      </c>
      <c r="C13">
        <v>1</v>
      </c>
      <c r="D13" s="2" t="s">
        <v>10</v>
      </c>
      <c r="E13" s="2">
        <v>1370</v>
      </c>
      <c r="F13" s="2">
        <v>1370</v>
      </c>
      <c r="G13" s="2">
        <v>1274.9228000000001</v>
      </c>
      <c r="H13" s="2">
        <v>1335.7626</v>
      </c>
      <c r="I13" s="2">
        <v>1460.9844000000001</v>
      </c>
      <c r="J13" s="2">
        <v>1529.3616</v>
      </c>
      <c r="K13" s="3" t="str">
        <f t="shared" si="0"/>
        <v/>
      </c>
    </row>
    <row r="14" spans="1:15" x14ac:dyDescent="0.3">
      <c r="A14" s="1">
        <v>821</v>
      </c>
      <c r="B14" t="s">
        <v>10</v>
      </c>
      <c r="C14">
        <v>1</v>
      </c>
      <c r="D14" s="2" t="s">
        <v>10</v>
      </c>
      <c r="E14" s="2">
        <v>1555</v>
      </c>
      <c r="F14" s="2">
        <v>1555</v>
      </c>
      <c r="G14" s="2">
        <v>1417.0283999999999</v>
      </c>
      <c r="H14" s="2">
        <v>1512.057</v>
      </c>
      <c r="I14" s="2">
        <v>1696.2852</v>
      </c>
      <c r="J14" s="2">
        <v>1775.1859999999999</v>
      </c>
      <c r="K14" s="3" t="str">
        <f t="shared" si="0"/>
        <v/>
      </c>
    </row>
    <row r="15" spans="1:15" x14ac:dyDescent="0.3">
      <c r="A15" s="1">
        <v>1328</v>
      </c>
      <c r="B15" t="s">
        <v>10</v>
      </c>
      <c r="C15">
        <v>1</v>
      </c>
      <c r="D15" s="2" t="s">
        <v>10</v>
      </c>
      <c r="E15" s="2">
        <v>1270</v>
      </c>
      <c r="F15" s="2">
        <v>1270</v>
      </c>
      <c r="G15" s="2">
        <v>1154.018</v>
      </c>
      <c r="H15" s="2">
        <v>1223.1107999999999</v>
      </c>
      <c r="I15" s="2">
        <v>1349.2824000000001</v>
      </c>
      <c r="J15" s="2">
        <v>1395.999</v>
      </c>
      <c r="K15" s="3" t="str">
        <f t="shared" si="0"/>
        <v/>
      </c>
    </row>
    <row r="16" spans="1:15" x14ac:dyDescent="0.3">
      <c r="A16" s="1">
        <v>1504</v>
      </c>
      <c r="B16" t="s">
        <v>10</v>
      </c>
      <c r="C16">
        <v>1</v>
      </c>
      <c r="D16" s="2" t="s">
        <v>10</v>
      </c>
      <c r="E16" s="2">
        <v>1233</v>
      </c>
      <c r="F16" s="2">
        <v>1233</v>
      </c>
      <c r="G16" s="2">
        <v>1128.933</v>
      </c>
      <c r="H16" s="2">
        <v>1193.81</v>
      </c>
      <c r="I16" s="2">
        <v>1301.5684000000001</v>
      </c>
      <c r="J16" s="2">
        <v>1362.4670000000001</v>
      </c>
      <c r="K16" s="3" t="str">
        <f t="shared" si="0"/>
        <v/>
      </c>
    </row>
    <row r="17" spans="1:11" x14ac:dyDescent="0.3">
      <c r="A17" s="1">
        <v>2069</v>
      </c>
      <c r="B17" t="s">
        <v>10</v>
      </c>
      <c r="C17">
        <v>1</v>
      </c>
      <c r="D17" s="2" t="s">
        <v>10</v>
      </c>
      <c r="E17" s="2">
        <v>1211</v>
      </c>
      <c r="F17" s="2">
        <v>1211</v>
      </c>
      <c r="G17" s="2">
        <v>1113.4718</v>
      </c>
      <c r="H17" s="2">
        <v>1168.9929999999999</v>
      </c>
      <c r="I17" s="2">
        <v>1281.0376000000001</v>
      </c>
      <c r="J17" s="2">
        <v>1332.3524</v>
      </c>
      <c r="K17" s="3" t="str">
        <f t="shared" si="0"/>
        <v/>
      </c>
    </row>
    <row r="18" spans="1:11" x14ac:dyDescent="0.3">
      <c r="A18" s="1">
        <v>2251</v>
      </c>
      <c r="B18" t="s">
        <v>10</v>
      </c>
      <c r="C18">
        <v>1</v>
      </c>
      <c r="D18" s="2" t="s">
        <v>10</v>
      </c>
      <c r="E18" s="2">
        <v>926</v>
      </c>
      <c r="F18" s="2">
        <v>926</v>
      </c>
      <c r="G18" s="2">
        <v>708.06320000000005</v>
      </c>
      <c r="H18" s="2">
        <v>820.25139999999999</v>
      </c>
      <c r="I18" s="2">
        <v>1024.5534</v>
      </c>
      <c r="J18" s="2">
        <v>1143.5976000000001</v>
      </c>
      <c r="K18" s="3" t="str">
        <f t="shared" si="0"/>
        <v/>
      </c>
    </row>
    <row r="19" spans="1:11" x14ac:dyDescent="0.3">
      <c r="A19" s="1">
        <v>2901</v>
      </c>
      <c r="B19" t="s">
        <v>10</v>
      </c>
      <c r="C19">
        <v>1</v>
      </c>
      <c r="D19" s="2" t="s">
        <v>10</v>
      </c>
      <c r="E19" s="2">
        <v>1163</v>
      </c>
      <c r="F19" s="2">
        <v>1163</v>
      </c>
      <c r="G19" s="2">
        <v>1044.0463999999999</v>
      </c>
      <c r="H19" s="2">
        <v>1113.845</v>
      </c>
      <c r="I19" s="2">
        <v>1226.5070000000001</v>
      </c>
      <c r="J19" s="2">
        <v>1294.1604</v>
      </c>
      <c r="K19" s="3" t="str">
        <f t="shared" si="0"/>
        <v/>
      </c>
    </row>
    <row r="20" spans="1:11" x14ac:dyDescent="0.3">
      <c r="A20" s="1">
        <v>3177</v>
      </c>
      <c r="B20" t="s">
        <v>10</v>
      </c>
      <c r="C20">
        <v>1</v>
      </c>
      <c r="D20" s="2" t="s">
        <v>10</v>
      </c>
      <c r="E20" s="2">
        <v>1017</v>
      </c>
      <c r="F20" s="2">
        <v>1017</v>
      </c>
      <c r="G20" s="2">
        <v>874.64340000000004</v>
      </c>
      <c r="H20" s="2">
        <v>937.32920000000001</v>
      </c>
      <c r="I20" s="2">
        <v>1100.3112000000001</v>
      </c>
      <c r="J20" s="2">
        <v>1177.529</v>
      </c>
      <c r="K20" s="3" t="str">
        <f t="shared" si="0"/>
        <v/>
      </c>
    </row>
    <row r="21" spans="1:11" x14ac:dyDescent="0.3">
      <c r="A21" s="1">
        <v>3625</v>
      </c>
      <c r="B21" t="s">
        <v>10</v>
      </c>
      <c r="C21">
        <v>1</v>
      </c>
      <c r="D21" s="2" t="s">
        <v>10</v>
      </c>
      <c r="E21" s="2">
        <v>1280</v>
      </c>
      <c r="F21" s="2">
        <v>1280</v>
      </c>
      <c r="G21" s="2">
        <v>1183.3063999999999</v>
      </c>
      <c r="H21" s="2">
        <v>1243.4313999999999</v>
      </c>
      <c r="I21" s="2">
        <v>1373.5101999999999</v>
      </c>
      <c r="J21" s="2">
        <v>1422.4172000000001</v>
      </c>
      <c r="K21" s="3" t="str">
        <f t="shared" si="0"/>
        <v/>
      </c>
    </row>
    <row r="22" spans="1:11" x14ac:dyDescent="0.3">
      <c r="A22" s="1">
        <v>3675</v>
      </c>
      <c r="B22" t="s">
        <v>10</v>
      </c>
      <c r="C22">
        <v>1</v>
      </c>
      <c r="D22" s="2" t="s">
        <v>10</v>
      </c>
      <c r="E22" s="2">
        <v>2090</v>
      </c>
      <c r="F22" s="2">
        <v>2090</v>
      </c>
      <c r="G22" s="2">
        <v>1732.5468000000001</v>
      </c>
      <c r="H22" s="2">
        <v>1902.5547999999999</v>
      </c>
      <c r="I22" s="2">
        <v>2339.5374000000002</v>
      </c>
      <c r="J22" s="2">
        <v>2532.5154000000002</v>
      </c>
      <c r="K22" s="3" t="str">
        <f t="shared" si="0"/>
        <v/>
      </c>
    </row>
    <row r="23" spans="1:11" x14ac:dyDescent="0.3">
      <c r="A23" s="1">
        <v>4019</v>
      </c>
      <c r="B23" t="s">
        <v>10</v>
      </c>
      <c r="C23">
        <v>1</v>
      </c>
      <c r="D23" s="2" t="s">
        <v>10</v>
      </c>
      <c r="E23" s="2">
        <v>720</v>
      </c>
      <c r="F23" s="2">
        <v>720</v>
      </c>
      <c r="G23" s="2">
        <v>342.95620000000002</v>
      </c>
      <c r="H23" s="2">
        <v>497.48</v>
      </c>
      <c r="I23" s="2">
        <v>909.30939999999998</v>
      </c>
      <c r="J23" s="2">
        <v>1186.1071999999999</v>
      </c>
      <c r="K23" s="3" t="str">
        <f t="shared" si="0"/>
        <v/>
      </c>
    </row>
    <row r="24" spans="1:11" x14ac:dyDescent="0.3">
      <c r="A24" s="1">
        <v>4468</v>
      </c>
      <c r="B24" t="s">
        <v>10</v>
      </c>
      <c r="C24">
        <v>1</v>
      </c>
      <c r="D24" s="2" t="s">
        <v>10</v>
      </c>
      <c r="E24" s="2">
        <v>1405</v>
      </c>
      <c r="F24" s="2">
        <v>1405</v>
      </c>
      <c r="G24" s="2">
        <v>1321.8653999999999</v>
      </c>
      <c r="H24" s="2">
        <v>1376.4906000000001</v>
      </c>
      <c r="I24" s="2">
        <v>1512.8538000000001</v>
      </c>
      <c r="J24" s="2">
        <v>1561.924</v>
      </c>
      <c r="K24" s="3" t="str">
        <f t="shared" si="0"/>
        <v/>
      </c>
    </row>
    <row r="25" spans="1:11" x14ac:dyDescent="0.3">
      <c r="A25" s="1">
        <v>5091</v>
      </c>
      <c r="B25" t="s">
        <v>10</v>
      </c>
      <c r="C25">
        <v>1</v>
      </c>
      <c r="D25" s="2" t="s">
        <v>10</v>
      </c>
      <c r="E25" s="2">
        <v>1480</v>
      </c>
      <c r="F25" s="2">
        <v>1480</v>
      </c>
      <c r="G25" s="2">
        <v>1371.0124000000001</v>
      </c>
      <c r="H25" s="2">
        <v>1451.5008</v>
      </c>
      <c r="I25" s="2">
        <v>1595.6777999999999</v>
      </c>
      <c r="J25" s="2">
        <v>1676.0039999999999</v>
      </c>
      <c r="K25" s="3" t="str">
        <f t="shared" si="0"/>
        <v/>
      </c>
    </row>
    <row r="26" spans="1:11" x14ac:dyDescent="0.3">
      <c r="A26" s="1">
        <v>5334</v>
      </c>
      <c r="B26" t="s">
        <v>10</v>
      </c>
      <c r="C26">
        <v>1</v>
      </c>
      <c r="D26" s="2" t="s">
        <v>10</v>
      </c>
      <c r="E26" s="2">
        <v>1585</v>
      </c>
      <c r="F26" s="2">
        <v>1585</v>
      </c>
      <c r="G26" s="2">
        <v>1468.3258000000001</v>
      </c>
      <c r="H26" s="2">
        <v>1540.174</v>
      </c>
      <c r="I26" s="2">
        <v>1722.3920000000001</v>
      </c>
      <c r="J26" s="2">
        <v>1813.6122</v>
      </c>
      <c r="K26" s="3" t="str">
        <f t="shared" si="0"/>
        <v/>
      </c>
    </row>
    <row r="27" spans="1:11" x14ac:dyDescent="0.3">
      <c r="A27" s="1">
        <v>5619</v>
      </c>
      <c r="B27" t="s">
        <v>10</v>
      </c>
      <c r="C27">
        <v>1</v>
      </c>
      <c r="D27" s="2" t="s">
        <v>10</v>
      </c>
      <c r="E27" s="2">
        <v>1177</v>
      </c>
      <c r="F27" s="2">
        <v>1177</v>
      </c>
      <c r="G27" s="2">
        <v>1089.4326000000001</v>
      </c>
      <c r="H27" s="2">
        <v>1129.9836</v>
      </c>
      <c r="I27" s="2">
        <v>1246.4918</v>
      </c>
      <c r="J27" s="2">
        <v>1291.0648000000001</v>
      </c>
      <c r="K27" s="3" t="str">
        <f t="shared" si="0"/>
        <v/>
      </c>
    </row>
    <row r="28" spans="1:11" x14ac:dyDescent="0.3">
      <c r="A28" s="1">
        <v>6206</v>
      </c>
      <c r="B28" t="s">
        <v>10</v>
      </c>
      <c r="C28">
        <v>1</v>
      </c>
      <c r="D28" s="2" t="s">
        <v>10</v>
      </c>
      <c r="E28" s="2">
        <v>1585</v>
      </c>
      <c r="F28" s="2">
        <v>1585</v>
      </c>
      <c r="G28" s="2">
        <v>1463.2819999999999</v>
      </c>
      <c r="H28" s="2">
        <v>1550.8481999999999</v>
      </c>
      <c r="I28" s="2">
        <v>1739.8398</v>
      </c>
      <c r="J28" s="2">
        <v>1813.2077999999999</v>
      </c>
      <c r="K28" s="3" t="str">
        <f t="shared" si="0"/>
        <v/>
      </c>
    </row>
    <row r="29" spans="1:11" x14ac:dyDescent="0.3">
      <c r="A29" s="1">
        <v>6498</v>
      </c>
      <c r="B29" t="s">
        <v>10</v>
      </c>
      <c r="C29">
        <v>1</v>
      </c>
      <c r="D29" s="2" t="s">
        <v>10</v>
      </c>
      <c r="E29" s="2">
        <v>1325</v>
      </c>
      <c r="F29" s="2">
        <v>1325</v>
      </c>
      <c r="G29" s="2">
        <v>1250.704</v>
      </c>
      <c r="H29" s="2">
        <v>1296.7844</v>
      </c>
      <c r="I29" s="2">
        <v>1415.9315999999999</v>
      </c>
      <c r="J29" s="2">
        <v>1465.5175999999999</v>
      </c>
      <c r="K29" s="3" t="str">
        <f t="shared" si="0"/>
        <v/>
      </c>
    </row>
    <row r="30" spans="1:11" x14ac:dyDescent="0.3">
      <c r="A30" s="1">
        <v>6934</v>
      </c>
      <c r="B30" t="s">
        <v>10</v>
      </c>
      <c r="C30">
        <v>1</v>
      </c>
      <c r="D30" s="2" t="s">
        <v>10</v>
      </c>
      <c r="E30" s="2">
        <v>2100</v>
      </c>
      <c r="F30" s="2">
        <v>2100</v>
      </c>
      <c r="G30" s="2">
        <v>1654.6379999999999</v>
      </c>
      <c r="H30" s="2">
        <v>1893.6576</v>
      </c>
      <c r="I30" s="2">
        <v>2383.8395999999998</v>
      </c>
      <c r="J30" s="2">
        <v>2632.8939999999998</v>
      </c>
      <c r="K30" s="3" t="str">
        <f t="shared" si="0"/>
        <v/>
      </c>
    </row>
    <row r="31" spans="1:11" x14ac:dyDescent="0.3">
      <c r="A31" s="1">
        <v>6941</v>
      </c>
      <c r="B31" t="s">
        <v>10</v>
      </c>
      <c r="C31">
        <v>1</v>
      </c>
      <c r="D31" s="2" t="s">
        <v>10</v>
      </c>
      <c r="E31" s="2">
        <v>1420</v>
      </c>
      <c r="F31" s="2">
        <v>1420</v>
      </c>
      <c r="G31" s="2">
        <v>1329.5948000000001</v>
      </c>
      <c r="H31" s="2">
        <v>1386.6246000000001</v>
      </c>
      <c r="I31" s="2">
        <v>1525.5291999999999</v>
      </c>
      <c r="J31" s="2">
        <v>1597.8868</v>
      </c>
      <c r="K31" s="3" t="str">
        <f t="shared" si="0"/>
        <v/>
      </c>
    </row>
    <row r="32" spans="1:11" x14ac:dyDescent="0.3">
      <c r="A32" s="1">
        <v>7318</v>
      </c>
      <c r="B32" t="s">
        <v>10</v>
      </c>
      <c r="C32">
        <v>1</v>
      </c>
      <c r="D32" s="2" t="s">
        <v>10</v>
      </c>
      <c r="E32" s="2">
        <v>1352</v>
      </c>
      <c r="F32" s="2">
        <v>1352</v>
      </c>
      <c r="G32" s="2">
        <v>1254.934</v>
      </c>
      <c r="H32" s="2">
        <v>1329.4094</v>
      </c>
      <c r="I32" s="2">
        <v>1442.7768000000001</v>
      </c>
      <c r="J32" s="2">
        <v>1488.7356</v>
      </c>
      <c r="K32" s="3" t="str">
        <f t="shared" si="0"/>
        <v/>
      </c>
    </row>
    <row r="33" spans="1:11" x14ac:dyDescent="0.3">
      <c r="A33" s="1">
        <v>7672</v>
      </c>
      <c r="B33" t="s">
        <v>10</v>
      </c>
      <c r="C33">
        <v>1</v>
      </c>
      <c r="D33" s="2" t="s">
        <v>10</v>
      </c>
      <c r="E33" s="2">
        <v>720</v>
      </c>
      <c r="F33" s="2">
        <v>720</v>
      </c>
      <c r="G33" s="2">
        <v>333.072</v>
      </c>
      <c r="H33" s="2">
        <v>508.03739999999999</v>
      </c>
      <c r="I33" s="2">
        <v>903.78160000000003</v>
      </c>
      <c r="J33" s="2">
        <v>1207.296</v>
      </c>
      <c r="K33" s="3" t="str">
        <f t="shared" si="0"/>
        <v/>
      </c>
    </row>
    <row r="34" spans="1:11" x14ac:dyDescent="0.3">
      <c r="A34" s="1">
        <v>8136</v>
      </c>
      <c r="B34" t="s">
        <v>10</v>
      </c>
      <c r="C34">
        <v>1</v>
      </c>
      <c r="D34" s="2" t="s">
        <v>10</v>
      </c>
      <c r="E34" s="2">
        <v>1540</v>
      </c>
      <c r="F34" s="2">
        <v>1540</v>
      </c>
      <c r="G34" s="2">
        <v>1416.6112000000001</v>
      </c>
      <c r="H34" s="2">
        <v>1496.2621999999999</v>
      </c>
      <c r="I34" s="2">
        <v>1679.4395999999999</v>
      </c>
      <c r="J34" s="2">
        <v>1764.0244</v>
      </c>
      <c r="K34" s="3" t="str">
        <f t="shared" si="0"/>
        <v/>
      </c>
    </row>
    <row r="35" spans="1:11" x14ac:dyDescent="0.3">
      <c r="A35" s="1">
        <v>8765</v>
      </c>
      <c r="B35" t="s">
        <v>10</v>
      </c>
      <c r="C35">
        <v>1</v>
      </c>
      <c r="D35" s="2" t="s">
        <v>10</v>
      </c>
      <c r="E35" s="2">
        <v>1645</v>
      </c>
      <c r="F35" s="2">
        <v>1645</v>
      </c>
      <c r="G35" s="2">
        <v>1512.5898</v>
      </c>
      <c r="H35" s="2">
        <v>1588.73</v>
      </c>
      <c r="I35" s="2">
        <v>1802.2462</v>
      </c>
      <c r="J35" s="2">
        <v>1899.0953999999999</v>
      </c>
      <c r="K35" s="3" t="str">
        <f t="shared" si="0"/>
        <v/>
      </c>
    </row>
    <row r="36" spans="1:11" x14ac:dyDescent="0.3">
      <c r="A36" s="1">
        <v>9038</v>
      </c>
      <c r="B36" t="s">
        <v>10</v>
      </c>
      <c r="C36">
        <v>1</v>
      </c>
      <c r="D36" s="2" t="s">
        <v>10</v>
      </c>
      <c r="E36" s="2">
        <v>1408</v>
      </c>
      <c r="F36" s="2">
        <v>1408</v>
      </c>
      <c r="G36" s="2">
        <v>1313.3342</v>
      </c>
      <c r="H36" s="2">
        <v>1381.0134</v>
      </c>
      <c r="I36" s="2">
        <v>1503.8194000000001</v>
      </c>
      <c r="J36" s="2">
        <v>1570.1442</v>
      </c>
      <c r="K36" s="3" t="str">
        <f t="shared" si="0"/>
        <v/>
      </c>
    </row>
    <row r="37" spans="1:11" x14ac:dyDescent="0.3">
      <c r="A37" s="1">
        <v>9494</v>
      </c>
      <c r="B37" t="s">
        <v>10</v>
      </c>
      <c r="C37">
        <v>1</v>
      </c>
      <c r="D37" s="2" t="s">
        <v>10</v>
      </c>
      <c r="E37" s="2">
        <v>1560</v>
      </c>
      <c r="F37" s="2">
        <v>1560</v>
      </c>
      <c r="G37" s="2">
        <v>1442.6532</v>
      </c>
      <c r="H37" s="2">
        <v>1523.6726000000001</v>
      </c>
      <c r="I37" s="2">
        <v>1707.3832</v>
      </c>
      <c r="J37" s="2">
        <v>1789.0242000000001</v>
      </c>
      <c r="K37" s="3" t="str">
        <f t="shared" si="0"/>
        <v/>
      </c>
    </row>
    <row r="38" spans="1:11" x14ac:dyDescent="0.3">
      <c r="A38" s="1">
        <v>9667</v>
      </c>
      <c r="B38" t="s">
        <v>10</v>
      </c>
      <c r="C38">
        <v>1</v>
      </c>
      <c r="D38" s="2" t="s">
        <v>10</v>
      </c>
      <c r="E38" s="2">
        <v>1020</v>
      </c>
      <c r="F38" s="2">
        <v>1020</v>
      </c>
      <c r="G38" s="2">
        <v>872.32719999999995</v>
      </c>
      <c r="H38" s="2">
        <v>947.54759999999999</v>
      </c>
      <c r="I38" s="2">
        <v>1103.7457999999999</v>
      </c>
      <c r="J38" s="2">
        <v>1183.5211999999999</v>
      </c>
      <c r="K38" s="3" t="str">
        <f t="shared" si="0"/>
        <v/>
      </c>
    </row>
    <row r="39" spans="1:11" x14ac:dyDescent="0.3">
      <c r="A39" s="1">
        <v>10132</v>
      </c>
      <c r="B39" t="s">
        <v>10</v>
      </c>
      <c r="C39">
        <v>1</v>
      </c>
      <c r="D39" s="2" t="s">
        <v>10</v>
      </c>
      <c r="E39" s="2">
        <v>1785</v>
      </c>
      <c r="F39" s="2">
        <v>1785</v>
      </c>
      <c r="G39" s="2">
        <v>1607.4570000000001</v>
      </c>
      <c r="H39" s="2">
        <v>1696.7031999999999</v>
      </c>
      <c r="I39" s="2">
        <v>1980.8037999999999</v>
      </c>
      <c r="J39" s="2">
        <v>2096.2890000000002</v>
      </c>
      <c r="K39" s="3" t="str">
        <f t="shared" si="0"/>
        <v/>
      </c>
    </row>
    <row r="40" spans="1:11" x14ac:dyDescent="0.3">
      <c r="A40" s="1">
        <v>10274</v>
      </c>
      <c r="B40" t="s">
        <v>10</v>
      </c>
      <c r="C40">
        <v>1</v>
      </c>
      <c r="D40" s="2" t="s">
        <v>10</v>
      </c>
      <c r="E40" s="2">
        <v>2025</v>
      </c>
      <c r="F40" s="2">
        <v>2025</v>
      </c>
      <c r="G40" s="2">
        <v>1680.3671999999999</v>
      </c>
      <c r="H40" s="2">
        <v>1852.3255999999999</v>
      </c>
      <c r="I40" s="2">
        <v>2279.1941999999999</v>
      </c>
      <c r="J40" s="2">
        <v>2491.4933999999998</v>
      </c>
      <c r="K40" s="3" t="str">
        <f t="shared" si="0"/>
        <v/>
      </c>
    </row>
    <row r="41" spans="1:11" x14ac:dyDescent="0.3">
      <c r="A41" s="1">
        <v>10751</v>
      </c>
      <c r="B41" t="s">
        <v>10</v>
      </c>
      <c r="C41">
        <v>1</v>
      </c>
      <c r="D41" s="2" t="s">
        <v>10</v>
      </c>
      <c r="E41" s="2">
        <v>1065</v>
      </c>
      <c r="F41" s="2">
        <v>1065</v>
      </c>
      <c r="G41" s="2">
        <v>947.04840000000002</v>
      </c>
      <c r="H41" s="2">
        <v>1008.244</v>
      </c>
      <c r="I41" s="2">
        <v>1144.3191999999999</v>
      </c>
      <c r="J41" s="2">
        <v>1205.0278000000001</v>
      </c>
      <c r="K41" s="3" t="str">
        <f t="shared" si="0"/>
        <v/>
      </c>
    </row>
    <row r="42" spans="1:11" x14ac:dyDescent="0.3">
      <c r="A42" s="1">
        <v>11164</v>
      </c>
      <c r="B42" t="s">
        <v>10</v>
      </c>
      <c r="C42">
        <v>1</v>
      </c>
      <c r="D42" s="2" t="s">
        <v>10</v>
      </c>
      <c r="E42" s="2">
        <v>1370</v>
      </c>
      <c r="F42" s="2">
        <v>1370</v>
      </c>
      <c r="G42" s="2">
        <v>1283.2062000000001</v>
      </c>
      <c r="H42" s="2">
        <v>1342.8126</v>
      </c>
      <c r="I42" s="2">
        <v>1463.1414</v>
      </c>
      <c r="J42" s="2">
        <v>1523.4793999999999</v>
      </c>
      <c r="K42" s="3" t="str">
        <f t="shared" si="0"/>
        <v/>
      </c>
    </row>
    <row r="43" spans="1:11" x14ac:dyDescent="0.3">
      <c r="A43" s="1">
        <v>11579</v>
      </c>
      <c r="B43" t="s">
        <v>10</v>
      </c>
      <c r="C43">
        <v>1</v>
      </c>
      <c r="D43" s="2" t="s">
        <v>10</v>
      </c>
      <c r="E43" s="2">
        <v>1545</v>
      </c>
      <c r="F43" s="2">
        <v>1545</v>
      </c>
      <c r="G43" s="2">
        <v>1446.5558000000001</v>
      </c>
      <c r="H43" s="2">
        <v>1508.6608000000001</v>
      </c>
      <c r="I43" s="2">
        <v>1684.0196000000001</v>
      </c>
      <c r="J43" s="2">
        <v>1751.0422000000001</v>
      </c>
      <c r="K43" s="3" t="str">
        <f t="shared" si="0"/>
        <v/>
      </c>
    </row>
    <row r="44" spans="1:11" x14ac:dyDescent="0.3">
      <c r="A44" s="1">
        <v>11817</v>
      </c>
      <c r="B44" t="s">
        <v>10</v>
      </c>
      <c r="C44">
        <v>1</v>
      </c>
      <c r="D44" s="2" t="s">
        <v>10</v>
      </c>
      <c r="E44" s="2">
        <v>1580</v>
      </c>
      <c r="F44" s="2">
        <v>1580</v>
      </c>
      <c r="G44" s="2">
        <v>1452.9577999999999</v>
      </c>
      <c r="H44" s="2">
        <v>1539.2692</v>
      </c>
      <c r="I44" s="2">
        <v>1729.7380000000001</v>
      </c>
      <c r="J44" s="2">
        <v>1821.0820000000001</v>
      </c>
      <c r="K44" s="3" t="str">
        <f t="shared" si="0"/>
        <v/>
      </c>
    </row>
    <row r="45" spans="1:11" x14ac:dyDescent="0.3">
      <c r="A45" s="1">
        <v>12182</v>
      </c>
      <c r="B45" t="s">
        <v>10</v>
      </c>
      <c r="C45">
        <v>1</v>
      </c>
      <c r="D45" s="2" t="s">
        <v>10</v>
      </c>
      <c r="E45" s="2">
        <v>1580</v>
      </c>
      <c r="F45" s="2">
        <v>1580</v>
      </c>
      <c r="G45" s="2">
        <v>1477.9448</v>
      </c>
      <c r="H45" s="2">
        <v>1536.1302000000001</v>
      </c>
      <c r="I45" s="2">
        <v>1728.6007999999999</v>
      </c>
      <c r="J45" s="2">
        <v>1828.3776</v>
      </c>
      <c r="K45" s="3" t="str">
        <f t="shared" si="0"/>
        <v/>
      </c>
    </row>
    <row r="46" spans="1:11" x14ac:dyDescent="0.3">
      <c r="A46" s="1">
        <v>12491</v>
      </c>
      <c r="B46" t="s">
        <v>10</v>
      </c>
      <c r="C46">
        <v>1</v>
      </c>
      <c r="D46" s="2" t="s">
        <v>10</v>
      </c>
      <c r="E46" s="2">
        <v>978</v>
      </c>
      <c r="F46" s="2">
        <v>978</v>
      </c>
      <c r="G46" s="2">
        <v>803.17160000000001</v>
      </c>
      <c r="H46" s="2">
        <v>888.93420000000003</v>
      </c>
      <c r="I46" s="2">
        <v>1079.2112</v>
      </c>
      <c r="J46" s="2">
        <v>1190.8936000000001</v>
      </c>
      <c r="K46" s="3" t="str">
        <f t="shared" si="0"/>
        <v/>
      </c>
    </row>
    <row r="47" spans="1:11" x14ac:dyDescent="0.3">
      <c r="A47" s="1">
        <v>13102</v>
      </c>
      <c r="B47" t="s">
        <v>10</v>
      </c>
      <c r="C47">
        <v>1</v>
      </c>
      <c r="D47" s="2" t="s">
        <v>10</v>
      </c>
      <c r="E47" s="2">
        <v>1530</v>
      </c>
      <c r="F47" s="2">
        <v>1530</v>
      </c>
      <c r="G47" s="2">
        <v>1409.1886</v>
      </c>
      <c r="H47" s="2">
        <v>1498.0142000000001</v>
      </c>
      <c r="I47" s="2">
        <v>1663.6507999999999</v>
      </c>
      <c r="J47" s="2">
        <v>1737.74</v>
      </c>
      <c r="K47" s="3" t="str">
        <f t="shared" si="0"/>
        <v/>
      </c>
    </row>
    <row r="48" spans="1:11" x14ac:dyDescent="0.3">
      <c r="A48" s="1">
        <v>13154</v>
      </c>
      <c r="B48" t="s">
        <v>10</v>
      </c>
      <c r="C48">
        <v>1</v>
      </c>
      <c r="D48" s="2" t="s">
        <v>10</v>
      </c>
      <c r="E48" s="2">
        <v>1520</v>
      </c>
      <c r="F48" s="2">
        <v>1520</v>
      </c>
      <c r="G48" s="2">
        <v>1407.9358</v>
      </c>
      <c r="H48" s="2">
        <v>1487.5224000000001</v>
      </c>
      <c r="I48" s="2">
        <v>1648.7298000000001</v>
      </c>
      <c r="J48" s="2">
        <v>1709.6608000000001</v>
      </c>
      <c r="K48" s="3" t="str">
        <f t="shared" si="0"/>
        <v/>
      </c>
    </row>
    <row r="49" spans="1:11" x14ac:dyDescent="0.3">
      <c r="A49" s="1">
        <v>13595</v>
      </c>
      <c r="B49" t="s">
        <v>10</v>
      </c>
      <c r="C49">
        <v>1</v>
      </c>
      <c r="D49" s="2" t="s">
        <v>10</v>
      </c>
      <c r="E49" s="2">
        <v>1233</v>
      </c>
      <c r="F49" s="2">
        <v>1233</v>
      </c>
      <c r="G49" s="2">
        <v>1138.1002000000001</v>
      </c>
      <c r="H49" s="2">
        <v>1197.4988000000001</v>
      </c>
      <c r="I49" s="2">
        <v>1302.789</v>
      </c>
      <c r="J49" s="2">
        <v>1337.9960000000001</v>
      </c>
      <c r="K49" s="3" t="str">
        <f t="shared" si="0"/>
        <v/>
      </c>
    </row>
    <row r="50" spans="1:11" x14ac:dyDescent="0.3">
      <c r="A50" s="1">
        <v>14067</v>
      </c>
      <c r="B50" t="s">
        <v>10</v>
      </c>
      <c r="C50">
        <v>1</v>
      </c>
      <c r="D50" s="2" t="s">
        <v>10</v>
      </c>
      <c r="E50" s="2">
        <v>996</v>
      </c>
      <c r="F50" s="2">
        <v>996</v>
      </c>
      <c r="G50" s="2">
        <v>851.05039999999997</v>
      </c>
      <c r="H50" s="2">
        <v>912.09259999999995</v>
      </c>
      <c r="I50" s="2">
        <v>1086.6096</v>
      </c>
      <c r="J50" s="2">
        <v>1184.22</v>
      </c>
      <c r="K50" s="3" t="str">
        <f t="shared" si="0"/>
        <v/>
      </c>
    </row>
    <row r="51" spans="1:11" x14ac:dyDescent="0.3">
      <c r="A51" s="1">
        <v>14568</v>
      </c>
      <c r="B51" t="s">
        <v>10</v>
      </c>
      <c r="C51">
        <v>1</v>
      </c>
      <c r="D51" s="2" t="s">
        <v>10</v>
      </c>
      <c r="E51" s="2">
        <v>1585</v>
      </c>
      <c r="F51" s="2">
        <v>1585</v>
      </c>
      <c r="G51" s="2">
        <v>1463.7988</v>
      </c>
      <c r="H51" s="2">
        <v>1543.5668000000001</v>
      </c>
      <c r="I51" s="2">
        <v>1734.9313999999999</v>
      </c>
      <c r="J51" s="2">
        <v>1808.4256</v>
      </c>
      <c r="K51" s="3" t="str">
        <f t="shared" si="0"/>
        <v/>
      </c>
    </row>
    <row r="52" spans="1:11" x14ac:dyDescent="0.3">
      <c r="A52" s="1">
        <v>14931</v>
      </c>
      <c r="B52" t="s">
        <v>10</v>
      </c>
      <c r="C52">
        <v>1</v>
      </c>
      <c r="D52" s="2" t="s">
        <v>10</v>
      </c>
      <c r="E52" s="2">
        <v>1460</v>
      </c>
      <c r="F52" s="2">
        <v>1460</v>
      </c>
      <c r="G52" s="2">
        <v>1375.0514000000001</v>
      </c>
      <c r="H52" s="2">
        <v>1432.3407999999999</v>
      </c>
      <c r="I52" s="2">
        <v>1574.614</v>
      </c>
      <c r="J52" s="2">
        <v>1631.6335999999999</v>
      </c>
      <c r="K52" s="3" t="str">
        <f t="shared" si="0"/>
        <v/>
      </c>
    </row>
    <row r="53" spans="1:11" x14ac:dyDescent="0.3">
      <c r="A53" s="1">
        <v>15142</v>
      </c>
      <c r="B53" t="s">
        <v>10</v>
      </c>
      <c r="C53">
        <v>1</v>
      </c>
      <c r="D53" s="2" t="s">
        <v>10</v>
      </c>
      <c r="E53" s="2">
        <v>1495</v>
      </c>
      <c r="F53" s="2">
        <v>1495</v>
      </c>
      <c r="G53" s="2">
        <v>1398.6466</v>
      </c>
      <c r="H53" s="2">
        <v>1464.9386</v>
      </c>
      <c r="I53" s="2">
        <v>1622.7816</v>
      </c>
      <c r="J53" s="2">
        <v>1689.6922</v>
      </c>
      <c r="K53" s="3" t="str">
        <f t="shared" si="0"/>
        <v/>
      </c>
    </row>
    <row r="54" spans="1:11" x14ac:dyDescent="0.3">
      <c r="A54" s="1">
        <v>15342</v>
      </c>
      <c r="B54" t="s">
        <v>10</v>
      </c>
      <c r="C54">
        <v>1</v>
      </c>
      <c r="D54" s="2" t="s">
        <v>10</v>
      </c>
      <c r="E54" s="2">
        <v>720</v>
      </c>
      <c r="F54" s="2">
        <v>720</v>
      </c>
      <c r="G54" s="2">
        <v>354.85739999999998</v>
      </c>
      <c r="H54" s="2">
        <v>493.53699999999998</v>
      </c>
      <c r="I54" s="2">
        <v>911.03060000000005</v>
      </c>
      <c r="J54" s="2">
        <v>1154.9256</v>
      </c>
      <c r="K54" s="3" t="str">
        <f t="shared" si="0"/>
        <v/>
      </c>
    </row>
    <row r="55" spans="1:11" x14ac:dyDescent="0.3">
      <c r="A55" s="1">
        <v>15973</v>
      </c>
      <c r="B55" t="s">
        <v>10</v>
      </c>
      <c r="C55">
        <v>1</v>
      </c>
      <c r="D55" s="2" t="s">
        <v>10</v>
      </c>
      <c r="E55" s="2">
        <v>1275</v>
      </c>
      <c r="F55" s="2">
        <v>1275</v>
      </c>
      <c r="G55" s="2">
        <v>1196.1659999999999</v>
      </c>
      <c r="H55" s="2">
        <v>1248.3406</v>
      </c>
      <c r="I55" s="2">
        <v>1353.6278</v>
      </c>
      <c r="J55" s="2">
        <v>1399.9123999999999</v>
      </c>
      <c r="K55" s="3" t="str">
        <f t="shared" si="0"/>
        <v/>
      </c>
    </row>
    <row r="56" spans="1:11" x14ac:dyDescent="0.3">
      <c r="A56" s="1">
        <v>16403</v>
      </c>
      <c r="B56" t="s">
        <v>10</v>
      </c>
      <c r="C56">
        <v>1</v>
      </c>
      <c r="D56" s="2" t="s">
        <v>10</v>
      </c>
      <c r="E56" s="2">
        <v>2400</v>
      </c>
      <c r="F56" s="2">
        <v>2400</v>
      </c>
      <c r="G56" s="2">
        <v>1672.7732000000001</v>
      </c>
      <c r="H56" s="2">
        <v>1978.2901999999999</v>
      </c>
      <c r="I56" s="2">
        <v>2721.7118</v>
      </c>
      <c r="J56" s="2">
        <v>3079.0608000000002</v>
      </c>
      <c r="K56" s="3" t="str">
        <f t="shared" si="0"/>
        <v/>
      </c>
    </row>
    <row r="57" spans="1:11" x14ac:dyDescent="0.3">
      <c r="A57" s="1">
        <v>16480</v>
      </c>
      <c r="B57" t="s">
        <v>10</v>
      </c>
      <c r="C57">
        <v>1</v>
      </c>
      <c r="D57" s="2" t="s">
        <v>10</v>
      </c>
      <c r="E57" s="2">
        <v>1330</v>
      </c>
      <c r="F57" s="2">
        <v>1330</v>
      </c>
      <c r="G57" s="2">
        <v>1261.1004</v>
      </c>
      <c r="H57" s="2">
        <v>1307.0355999999999</v>
      </c>
      <c r="I57" s="2">
        <v>1414.6886</v>
      </c>
      <c r="J57" s="2">
        <v>1465.2575999999999</v>
      </c>
      <c r="K57" s="3" t="str">
        <f t="shared" si="0"/>
        <v/>
      </c>
    </row>
    <row r="58" spans="1:11" x14ac:dyDescent="0.3">
      <c r="A58" s="1">
        <v>16803</v>
      </c>
      <c r="B58" t="s">
        <v>10</v>
      </c>
      <c r="C58">
        <v>1</v>
      </c>
      <c r="D58" s="2" t="s">
        <v>10</v>
      </c>
      <c r="E58" s="2">
        <v>1345</v>
      </c>
      <c r="F58" s="2">
        <v>1345</v>
      </c>
      <c r="G58" s="2">
        <v>1307.9964</v>
      </c>
      <c r="H58" s="2">
        <v>1330.0306</v>
      </c>
      <c r="I58" s="2">
        <v>1372.8717999999999</v>
      </c>
      <c r="J58" s="2">
        <v>1394.2983999999999</v>
      </c>
      <c r="K58" s="3" t="str">
        <f t="shared" si="0"/>
        <v/>
      </c>
    </row>
    <row r="59" spans="1:11" x14ac:dyDescent="0.3">
      <c r="A59" s="1">
        <v>17168</v>
      </c>
      <c r="B59" t="s">
        <v>10</v>
      </c>
      <c r="C59">
        <v>1</v>
      </c>
      <c r="D59" s="2" t="s">
        <v>10</v>
      </c>
      <c r="E59" s="2">
        <v>1050</v>
      </c>
      <c r="F59" s="2">
        <v>1050</v>
      </c>
      <c r="G59" s="2">
        <v>996.327</v>
      </c>
      <c r="H59" s="2">
        <v>1027.2574</v>
      </c>
      <c r="I59" s="2">
        <v>1075.9010000000001</v>
      </c>
      <c r="J59" s="2">
        <v>1094.9731999999999</v>
      </c>
      <c r="K59" s="3" t="str">
        <f t="shared" si="0"/>
        <v/>
      </c>
    </row>
    <row r="60" spans="1:11" x14ac:dyDescent="0.3">
      <c r="A60" s="1">
        <v>17533</v>
      </c>
      <c r="B60" t="s">
        <v>10</v>
      </c>
      <c r="C60">
        <v>1</v>
      </c>
      <c r="D60" s="2" t="s">
        <v>10</v>
      </c>
      <c r="E60" s="2">
        <v>1124</v>
      </c>
      <c r="F60" s="2">
        <v>1124</v>
      </c>
      <c r="G60" s="2">
        <v>1080.3943999999999</v>
      </c>
      <c r="H60" s="2">
        <v>1107.2098000000001</v>
      </c>
      <c r="I60" s="2">
        <v>1149.5386000000001</v>
      </c>
      <c r="J60" s="2">
        <v>1169.9038</v>
      </c>
      <c r="K60" s="3" t="str">
        <f t="shared" si="0"/>
        <v/>
      </c>
    </row>
    <row r="61" spans="1:11" x14ac:dyDescent="0.3">
      <c r="A61" s="1">
        <v>17899</v>
      </c>
      <c r="B61" t="s">
        <v>10</v>
      </c>
      <c r="C61">
        <v>1</v>
      </c>
      <c r="D61" s="2" t="s">
        <v>10</v>
      </c>
      <c r="E61" s="2">
        <v>720</v>
      </c>
      <c r="F61" s="2">
        <v>720</v>
      </c>
      <c r="G61" s="2">
        <v>605.24919999999997</v>
      </c>
      <c r="H61" s="2">
        <v>663.92560000000003</v>
      </c>
      <c r="I61" s="2">
        <v>763.88319999999999</v>
      </c>
      <c r="J61" s="2">
        <v>841.66480000000001</v>
      </c>
      <c r="K61" s="3" t="str">
        <f t="shared" si="0"/>
        <v/>
      </c>
    </row>
    <row r="62" spans="1:11" x14ac:dyDescent="0.3">
      <c r="A62" s="1">
        <v>18264</v>
      </c>
      <c r="B62" t="s">
        <v>10</v>
      </c>
      <c r="C62">
        <v>1</v>
      </c>
      <c r="D62" s="2" t="s">
        <v>10</v>
      </c>
      <c r="E62" s="2">
        <v>1530</v>
      </c>
      <c r="F62" s="2">
        <v>1530</v>
      </c>
      <c r="G62" s="2">
        <v>1492.5537999999999</v>
      </c>
      <c r="H62" s="2">
        <v>1519.4882</v>
      </c>
      <c r="I62" s="2">
        <v>1567.2184</v>
      </c>
      <c r="J62" s="2">
        <v>1592.117</v>
      </c>
      <c r="K62" s="3" t="str">
        <f t="shared" si="0"/>
        <v/>
      </c>
    </row>
    <row r="63" spans="1:11" x14ac:dyDescent="0.3">
      <c r="A63" s="1">
        <v>18629</v>
      </c>
      <c r="B63" t="s">
        <v>10</v>
      </c>
      <c r="C63">
        <v>1</v>
      </c>
      <c r="D63" s="2" t="s">
        <v>10</v>
      </c>
      <c r="E63" s="2">
        <v>1515</v>
      </c>
      <c r="F63" s="2">
        <v>1515</v>
      </c>
      <c r="G63" s="2">
        <v>1481.1676</v>
      </c>
      <c r="H63" s="2">
        <v>1505.9441999999999</v>
      </c>
      <c r="I63" s="2">
        <v>1554.425</v>
      </c>
      <c r="J63" s="2">
        <v>1582.7329999999999</v>
      </c>
      <c r="K63" s="3" t="str">
        <f t="shared" si="0"/>
        <v/>
      </c>
    </row>
    <row r="64" spans="1:11" x14ac:dyDescent="0.3">
      <c r="A64" s="1">
        <v>18994</v>
      </c>
      <c r="B64" t="s">
        <v>10</v>
      </c>
      <c r="C64">
        <v>1</v>
      </c>
      <c r="D64" s="2" t="s">
        <v>10</v>
      </c>
      <c r="E64" s="2">
        <v>1575</v>
      </c>
      <c r="F64" s="2">
        <v>1575</v>
      </c>
      <c r="G64" s="2">
        <v>1529.2403999999999</v>
      </c>
      <c r="H64" s="2">
        <v>1561.4893999999999</v>
      </c>
      <c r="I64" s="2">
        <v>1614.0358000000001</v>
      </c>
      <c r="J64" s="2">
        <v>1640.097</v>
      </c>
      <c r="K64" s="3" t="str">
        <f t="shared" si="0"/>
        <v/>
      </c>
    </row>
    <row r="65" spans="1:11" x14ac:dyDescent="0.3">
      <c r="A65" s="1">
        <v>19360</v>
      </c>
      <c r="B65" t="s">
        <v>10</v>
      </c>
      <c r="C65">
        <v>1</v>
      </c>
      <c r="D65" s="2" t="s">
        <v>10</v>
      </c>
      <c r="E65" s="2">
        <v>1070</v>
      </c>
      <c r="F65" s="2">
        <v>1070</v>
      </c>
      <c r="G65" s="2">
        <v>1021.252</v>
      </c>
      <c r="H65" s="2">
        <v>1051.9666</v>
      </c>
      <c r="I65" s="2">
        <v>1096.9272000000001</v>
      </c>
      <c r="J65" s="2">
        <v>1114.6682000000001</v>
      </c>
      <c r="K65" s="3" t="str">
        <f t="shared" si="0"/>
        <v/>
      </c>
    </row>
    <row r="66" spans="1:11" x14ac:dyDescent="0.3">
      <c r="A66" s="1">
        <v>19963</v>
      </c>
      <c r="B66" t="s">
        <v>10</v>
      </c>
      <c r="C66">
        <v>1</v>
      </c>
      <c r="D66" s="2" t="s">
        <v>10</v>
      </c>
      <c r="E66" s="2">
        <v>1470</v>
      </c>
      <c r="F66" s="2">
        <v>1470</v>
      </c>
      <c r="G66" s="2">
        <v>1431.056</v>
      </c>
      <c r="H66" s="2">
        <v>1451.8874000000001</v>
      </c>
      <c r="I66" s="2">
        <v>1503.0170000000001</v>
      </c>
      <c r="J66" s="2">
        <v>1526.66</v>
      </c>
      <c r="K66" s="3" t="str">
        <f t="shared" si="0"/>
        <v/>
      </c>
    </row>
    <row r="67" spans="1:11" x14ac:dyDescent="0.3">
      <c r="A67" s="1">
        <v>20107</v>
      </c>
      <c r="B67" t="s">
        <v>10</v>
      </c>
      <c r="C67">
        <v>1</v>
      </c>
      <c r="D67" s="2" t="s">
        <v>10</v>
      </c>
      <c r="E67" s="2">
        <v>1950</v>
      </c>
      <c r="F67" s="2">
        <v>1950</v>
      </c>
      <c r="G67" s="2">
        <v>1872.7058</v>
      </c>
      <c r="H67" s="2">
        <v>1908.7618</v>
      </c>
      <c r="I67" s="2">
        <v>2008.2528</v>
      </c>
      <c r="J67" s="2">
        <v>2046.4484</v>
      </c>
      <c r="K67" s="3" t="str">
        <f t="shared" si="0"/>
        <v/>
      </c>
    </row>
    <row r="68" spans="1:11" x14ac:dyDescent="0.3">
      <c r="A68" s="1">
        <v>20702</v>
      </c>
      <c r="B68" t="s">
        <v>10</v>
      </c>
      <c r="C68">
        <v>1</v>
      </c>
      <c r="D68" s="2" t="s">
        <v>10</v>
      </c>
      <c r="E68" s="2">
        <v>1540</v>
      </c>
      <c r="F68" s="2">
        <v>1540</v>
      </c>
      <c r="G68" s="2">
        <v>1503.1756</v>
      </c>
      <c r="H68" s="2">
        <v>1526.634</v>
      </c>
      <c r="I68" s="2">
        <v>1582.4793999999999</v>
      </c>
      <c r="J68" s="2">
        <v>1601.8150000000001</v>
      </c>
      <c r="K68" s="3" t="str">
        <f t="shared" ref="K68:K128" si="1">IF(C68=2,IF(E68&lt;&gt;"NA",(F68-E68)/AVERAGE(E68:F68),(F68-D68)/AVERAGE(D68,F68)),"")</f>
        <v/>
      </c>
    </row>
    <row r="69" spans="1:11" x14ac:dyDescent="0.3">
      <c r="A69" s="1">
        <v>20877</v>
      </c>
      <c r="B69" t="s">
        <v>10</v>
      </c>
      <c r="C69">
        <v>1</v>
      </c>
      <c r="D69" s="2" t="s">
        <v>10</v>
      </c>
      <c r="E69" s="2">
        <v>1820</v>
      </c>
      <c r="F69" s="2">
        <v>1820</v>
      </c>
      <c r="G69" s="2">
        <v>1765.4226000000001</v>
      </c>
      <c r="H69" s="2">
        <v>1792.3825999999999</v>
      </c>
      <c r="I69" s="2">
        <v>1876.3420000000001</v>
      </c>
      <c r="J69" s="2">
        <v>1909.7318</v>
      </c>
      <c r="K69" s="3" t="str">
        <f t="shared" si="1"/>
        <v/>
      </c>
    </row>
    <row r="70" spans="1:11" x14ac:dyDescent="0.3">
      <c r="A70" s="1">
        <v>21364</v>
      </c>
      <c r="B70" t="s">
        <v>10</v>
      </c>
      <c r="C70">
        <v>1</v>
      </c>
      <c r="D70" s="2" t="s">
        <v>10</v>
      </c>
      <c r="E70" s="2">
        <v>1365</v>
      </c>
      <c r="F70" s="2">
        <v>1365</v>
      </c>
      <c r="G70" s="2">
        <v>1331.8751999999999</v>
      </c>
      <c r="H70" s="2">
        <v>1352.2755999999999</v>
      </c>
      <c r="I70" s="2">
        <v>1397.1035999999999</v>
      </c>
      <c r="J70" s="2">
        <v>1418.6382000000001</v>
      </c>
      <c r="K70" s="3" t="str">
        <f t="shared" si="1"/>
        <v/>
      </c>
    </row>
    <row r="71" spans="1:11" x14ac:dyDescent="0.3">
      <c r="A71" s="1">
        <v>21617</v>
      </c>
      <c r="B71" t="s">
        <v>10</v>
      </c>
      <c r="C71">
        <v>1</v>
      </c>
      <c r="D71" s="2" t="s">
        <v>10</v>
      </c>
      <c r="E71" s="2">
        <v>1190</v>
      </c>
      <c r="F71" s="2">
        <v>1190</v>
      </c>
      <c r="G71" s="2">
        <v>1150.6300000000001</v>
      </c>
      <c r="H71" s="2">
        <v>1172.1528000000001</v>
      </c>
      <c r="I71" s="2">
        <v>1215.1946</v>
      </c>
      <c r="J71" s="2">
        <v>1230.5028</v>
      </c>
      <c r="K71" s="3" t="str">
        <f t="shared" si="1"/>
        <v/>
      </c>
    </row>
    <row r="72" spans="1:11" x14ac:dyDescent="0.3">
      <c r="A72" s="1">
        <v>22191</v>
      </c>
      <c r="B72" t="s">
        <v>10</v>
      </c>
      <c r="C72">
        <v>1</v>
      </c>
      <c r="D72" s="2" t="s">
        <v>10</v>
      </c>
      <c r="E72" s="2">
        <v>1515</v>
      </c>
      <c r="F72" s="2">
        <v>1515</v>
      </c>
      <c r="G72" s="2">
        <v>1479.0744</v>
      </c>
      <c r="H72" s="2">
        <v>1503.2614000000001</v>
      </c>
      <c r="I72" s="2">
        <v>1551.7360000000001</v>
      </c>
      <c r="J72" s="2">
        <v>1587.6364000000001</v>
      </c>
      <c r="K72" s="3" t="str">
        <f t="shared" si="1"/>
        <v/>
      </c>
    </row>
    <row r="73" spans="1:11" x14ac:dyDescent="0.3">
      <c r="A73" s="1">
        <v>22616</v>
      </c>
      <c r="B73" t="s">
        <v>10</v>
      </c>
      <c r="C73">
        <v>1</v>
      </c>
      <c r="D73" s="2" t="s">
        <v>10</v>
      </c>
      <c r="E73" s="2">
        <v>1525</v>
      </c>
      <c r="F73" s="2">
        <v>1525</v>
      </c>
      <c r="G73" s="2">
        <v>1484.1096</v>
      </c>
      <c r="H73" s="2">
        <v>1513.9208000000001</v>
      </c>
      <c r="I73" s="2">
        <v>1567.8474000000001</v>
      </c>
      <c r="J73" s="2">
        <v>1594.5522000000001</v>
      </c>
      <c r="K73" s="3" t="str">
        <f t="shared" si="1"/>
        <v/>
      </c>
    </row>
    <row r="74" spans="1:11" x14ac:dyDescent="0.3">
      <c r="A74" s="1">
        <v>22661</v>
      </c>
      <c r="B74" t="s">
        <v>10</v>
      </c>
      <c r="C74">
        <v>1</v>
      </c>
      <c r="D74" s="2" t="s">
        <v>10</v>
      </c>
      <c r="E74" s="2">
        <v>1425</v>
      </c>
      <c r="F74" s="2">
        <v>1425</v>
      </c>
      <c r="G74" s="2">
        <v>1387.3322000000001</v>
      </c>
      <c r="H74" s="2">
        <v>1407.2012</v>
      </c>
      <c r="I74" s="2">
        <v>1459.6869999999999</v>
      </c>
      <c r="J74" s="2">
        <v>1485.6134</v>
      </c>
      <c r="K74" s="3" t="str">
        <f t="shared" si="1"/>
        <v/>
      </c>
    </row>
    <row r="75" spans="1:11" x14ac:dyDescent="0.3">
      <c r="A75" s="1">
        <v>23332</v>
      </c>
      <c r="B75" t="s">
        <v>10</v>
      </c>
      <c r="C75">
        <v>1</v>
      </c>
      <c r="D75" s="2" t="s">
        <v>10</v>
      </c>
      <c r="E75" s="2">
        <v>1320</v>
      </c>
      <c r="F75" s="2">
        <v>1320</v>
      </c>
      <c r="G75" s="2">
        <v>1280.1006</v>
      </c>
      <c r="H75" s="2">
        <v>1304.0808</v>
      </c>
      <c r="I75" s="2">
        <v>1348.3871999999999</v>
      </c>
      <c r="J75" s="2">
        <v>1366.24</v>
      </c>
      <c r="K75" s="3" t="str">
        <f t="shared" si="1"/>
        <v/>
      </c>
    </row>
    <row r="76" spans="1:11" x14ac:dyDescent="0.3">
      <c r="A76" s="1">
        <v>23457</v>
      </c>
      <c r="B76" t="s">
        <v>10</v>
      </c>
      <c r="C76">
        <v>1</v>
      </c>
      <c r="D76" s="2" t="s">
        <v>10</v>
      </c>
      <c r="E76" s="2">
        <v>1025</v>
      </c>
      <c r="F76" s="2">
        <v>1025</v>
      </c>
      <c r="G76" s="2">
        <v>973.21579999999994</v>
      </c>
      <c r="H76" s="2">
        <v>1000.7071999999999</v>
      </c>
      <c r="I76" s="2">
        <v>1051.124</v>
      </c>
      <c r="J76" s="2">
        <v>1081.1389999999999</v>
      </c>
      <c r="K76" s="3" t="str">
        <f t="shared" si="1"/>
        <v/>
      </c>
    </row>
    <row r="77" spans="1:11" x14ac:dyDescent="0.3">
      <c r="A77" s="1">
        <v>24083</v>
      </c>
      <c r="B77" t="s">
        <v>10</v>
      </c>
      <c r="C77">
        <v>1</v>
      </c>
      <c r="D77" s="2" t="s">
        <v>10</v>
      </c>
      <c r="E77" s="2">
        <v>1377</v>
      </c>
      <c r="F77" s="2">
        <v>1377</v>
      </c>
      <c r="G77" s="2">
        <v>1345.0072</v>
      </c>
      <c r="H77" s="2">
        <v>1366.0540000000001</v>
      </c>
      <c r="I77" s="2">
        <v>1413.7646</v>
      </c>
      <c r="J77" s="2">
        <v>1433.7796000000001</v>
      </c>
      <c r="K77" s="3" t="str">
        <f t="shared" si="1"/>
        <v/>
      </c>
    </row>
    <row r="78" spans="1:11" x14ac:dyDescent="0.3">
      <c r="A78" s="1">
        <v>24148</v>
      </c>
      <c r="B78" t="s">
        <v>10</v>
      </c>
      <c r="C78">
        <v>1</v>
      </c>
      <c r="D78" s="2" t="s">
        <v>10</v>
      </c>
      <c r="E78" s="2">
        <v>1449</v>
      </c>
      <c r="F78" s="2">
        <v>1449</v>
      </c>
      <c r="G78" s="2">
        <v>1412.9934000000001</v>
      </c>
      <c r="H78" s="2">
        <v>1434.4608000000001</v>
      </c>
      <c r="I78" s="2">
        <v>1484.7260000000001</v>
      </c>
      <c r="J78" s="2">
        <v>1502.2754</v>
      </c>
      <c r="K78" s="3" t="str">
        <f t="shared" si="1"/>
        <v/>
      </c>
    </row>
    <row r="79" spans="1:11" x14ac:dyDescent="0.3">
      <c r="A79" s="1">
        <v>24525</v>
      </c>
      <c r="B79" t="s">
        <v>10</v>
      </c>
      <c r="C79">
        <v>1</v>
      </c>
      <c r="D79" s="2" t="s">
        <v>10</v>
      </c>
      <c r="E79" s="2">
        <v>1240</v>
      </c>
      <c r="F79" s="2">
        <v>1240</v>
      </c>
      <c r="G79" s="2">
        <v>1208.5522000000001</v>
      </c>
      <c r="H79" s="2">
        <v>1224.8804</v>
      </c>
      <c r="I79" s="2">
        <v>1266.9731999999999</v>
      </c>
      <c r="J79" s="2">
        <v>1289.7747999999999</v>
      </c>
      <c r="K79" s="3" t="str">
        <f t="shared" si="1"/>
        <v/>
      </c>
    </row>
    <row r="80" spans="1:11" x14ac:dyDescent="0.3">
      <c r="A80" s="1">
        <v>25104</v>
      </c>
      <c r="B80" t="s">
        <v>10</v>
      </c>
      <c r="C80">
        <v>1</v>
      </c>
      <c r="D80" s="2" t="s">
        <v>10</v>
      </c>
      <c r="E80" s="2">
        <v>1470</v>
      </c>
      <c r="F80" s="2">
        <v>1470</v>
      </c>
      <c r="G80" s="2">
        <v>1441.4552000000001</v>
      </c>
      <c r="H80" s="2">
        <v>1457.2654</v>
      </c>
      <c r="I80" s="2">
        <v>1508.8448000000001</v>
      </c>
      <c r="J80" s="2">
        <v>1536.7239999999999</v>
      </c>
      <c r="K80" s="3" t="str">
        <f t="shared" si="1"/>
        <v/>
      </c>
    </row>
    <row r="81" spans="1:11" x14ac:dyDescent="0.3">
      <c r="A81" s="1">
        <v>25379</v>
      </c>
      <c r="B81" t="s">
        <v>10</v>
      </c>
      <c r="C81">
        <v>1</v>
      </c>
      <c r="D81" s="2" t="s">
        <v>10</v>
      </c>
      <c r="E81" s="2">
        <v>1166</v>
      </c>
      <c r="F81" s="2">
        <v>1166</v>
      </c>
      <c r="G81" s="2">
        <v>1133.3291999999999</v>
      </c>
      <c r="H81" s="2">
        <v>1153.3027999999999</v>
      </c>
      <c r="I81" s="2">
        <v>1191.2806</v>
      </c>
      <c r="J81" s="2">
        <v>1211.1546000000001</v>
      </c>
      <c r="K81" s="3" t="str">
        <f t="shared" si="1"/>
        <v/>
      </c>
    </row>
    <row r="82" spans="1:11" x14ac:dyDescent="0.3">
      <c r="A82" s="1">
        <v>25604</v>
      </c>
      <c r="B82" t="s">
        <v>10</v>
      </c>
      <c r="C82">
        <v>1</v>
      </c>
      <c r="D82" s="2" t="s">
        <v>10</v>
      </c>
      <c r="E82" s="2">
        <v>1394</v>
      </c>
      <c r="F82" s="2">
        <v>1394</v>
      </c>
      <c r="G82" s="2">
        <v>1349.0216</v>
      </c>
      <c r="H82" s="2">
        <v>1377.2647999999999</v>
      </c>
      <c r="I82" s="2">
        <v>1424.2865999999999</v>
      </c>
      <c r="J82" s="2">
        <v>1441.3810000000001</v>
      </c>
      <c r="K82" s="3" t="str">
        <f t="shared" si="1"/>
        <v/>
      </c>
    </row>
    <row r="83" spans="1:11" x14ac:dyDescent="0.3">
      <c r="A83" s="1">
        <v>26014</v>
      </c>
      <c r="B83" t="s">
        <v>10</v>
      </c>
      <c r="C83">
        <v>1</v>
      </c>
      <c r="D83" s="2" t="s">
        <v>10</v>
      </c>
      <c r="E83" s="2">
        <v>777</v>
      </c>
      <c r="F83" s="2">
        <v>777</v>
      </c>
      <c r="G83" s="2">
        <v>690.90419999999995</v>
      </c>
      <c r="H83" s="2">
        <v>725.22500000000002</v>
      </c>
      <c r="I83" s="2">
        <v>818.1952</v>
      </c>
      <c r="J83" s="2">
        <v>877.20500000000004</v>
      </c>
      <c r="K83" s="3" t="str">
        <f t="shared" si="1"/>
        <v/>
      </c>
    </row>
    <row r="84" spans="1:11" x14ac:dyDescent="0.3">
      <c r="A84" s="1">
        <v>26627</v>
      </c>
      <c r="B84" t="s">
        <v>10</v>
      </c>
      <c r="C84">
        <v>1</v>
      </c>
      <c r="D84" s="2" t="s">
        <v>10</v>
      </c>
      <c r="E84" s="2">
        <v>1057</v>
      </c>
      <c r="F84" s="2">
        <v>1057</v>
      </c>
      <c r="G84" s="2">
        <v>1009.9576</v>
      </c>
      <c r="H84" s="2">
        <v>1037.2446</v>
      </c>
      <c r="I84" s="2">
        <v>1080.2478000000001</v>
      </c>
      <c r="J84" s="2">
        <v>1110.2442000000001</v>
      </c>
      <c r="K84" s="3" t="str">
        <f t="shared" si="1"/>
        <v/>
      </c>
    </row>
    <row r="85" spans="1:11" x14ac:dyDescent="0.3">
      <c r="A85" s="1">
        <v>26871</v>
      </c>
      <c r="B85" t="s">
        <v>10</v>
      </c>
      <c r="C85">
        <v>1</v>
      </c>
      <c r="D85" s="2" t="s">
        <v>10</v>
      </c>
      <c r="E85" s="2">
        <v>1190</v>
      </c>
      <c r="F85" s="2">
        <v>1190</v>
      </c>
      <c r="G85" s="2">
        <v>1141.9808</v>
      </c>
      <c r="H85" s="2">
        <v>1169.5858000000001</v>
      </c>
      <c r="I85" s="2">
        <v>1215.1122</v>
      </c>
      <c r="J85" s="2">
        <v>1234.3009999999999</v>
      </c>
      <c r="K85" s="3" t="str">
        <f t="shared" si="1"/>
        <v/>
      </c>
    </row>
    <row r="86" spans="1:11" x14ac:dyDescent="0.3">
      <c r="A86" s="1">
        <v>27362</v>
      </c>
      <c r="B86" t="s">
        <v>10</v>
      </c>
      <c r="C86">
        <v>1</v>
      </c>
      <c r="D86" s="2" t="s">
        <v>10</v>
      </c>
      <c r="E86" s="2">
        <v>1287</v>
      </c>
      <c r="F86" s="2">
        <v>1287</v>
      </c>
      <c r="G86" s="2">
        <v>1257.1546000000001</v>
      </c>
      <c r="H86" s="2">
        <v>1272.6638</v>
      </c>
      <c r="I86" s="2">
        <v>1313.0034000000001</v>
      </c>
      <c r="J86" s="2">
        <v>1329.2288000000001</v>
      </c>
      <c r="K86" s="3" t="str">
        <f t="shared" si="1"/>
        <v/>
      </c>
    </row>
    <row r="87" spans="1:11" x14ac:dyDescent="0.3">
      <c r="A87" s="1">
        <v>27653</v>
      </c>
      <c r="B87" t="s">
        <v>10</v>
      </c>
      <c r="C87">
        <v>1</v>
      </c>
      <c r="D87" s="2" t="s">
        <v>10</v>
      </c>
      <c r="E87" s="2">
        <v>1287</v>
      </c>
      <c r="F87" s="2">
        <v>1287</v>
      </c>
      <c r="G87" s="2">
        <v>1247.3976</v>
      </c>
      <c r="H87" s="2">
        <v>1275.1780000000001</v>
      </c>
      <c r="I87" s="2">
        <v>1317.9359999999999</v>
      </c>
      <c r="J87" s="2">
        <v>1338.0265999999999</v>
      </c>
      <c r="K87" s="3" t="str">
        <f t="shared" si="1"/>
        <v/>
      </c>
    </row>
    <row r="88" spans="1:11" x14ac:dyDescent="0.3">
      <c r="A88" s="1">
        <v>28105</v>
      </c>
      <c r="B88" t="s">
        <v>10</v>
      </c>
      <c r="C88">
        <v>1</v>
      </c>
      <c r="D88" s="2" t="s">
        <v>10</v>
      </c>
      <c r="E88" s="2">
        <v>1264</v>
      </c>
      <c r="F88" s="2">
        <v>1264</v>
      </c>
      <c r="G88" s="2">
        <v>1224.5419999999999</v>
      </c>
      <c r="H88" s="2">
        <v>1248.5922</v>
      </c>
      <c r="I88" s="2">
        <v>1288.6705999999999</v>
      </c>
      <c r="J88" s="2">
        <v>1308.1425999999999</v>
      </c>
      <c r="K88" s="3" t="str">
        <f t="shared" si="1"/>
        <v/>
      </c>
    </row>
    <row r="89" spans="1:11" x14ac:dyDescent="0.3">
      <c r="A89" s="1">
        <v>28168</v>
      </c>
      <c r="B89" t="s">
        <v>10</v>
      </c>
      <c r="C89">
        <v>1</v>
      </c>
      <c r="D89" s="2" t="s">
        <v>10</v>
      </c>
      <c r="E89" s="2">
        <v>1580</v>
      </c>
      <c r="F89" s="2">
        <v>1580</v>
      </c>
      <c r="G89" s="2">
        <v>1535.788</v>
      </c>
      <c r="H89" s="2">
        <v>1563.1561999999999</v>
      </c>
      <c r="I89" s="2">
        <v>1625.71</v>
      </c>
      <c r="J89" s="2">
        <v>1660.8124</v>
      </c>
      <c r="K89" s="3" t="str">
        <f t="shared" si="1"/>
        <v/>
      </c>
    </row>
    <row r="90" spans="1:11" x14ac:dyDescent="0.3">
      <c r="A90" s="1">
        <v>28571</v>
      </c>
      <c r="B90" t="s">
        <v>10</v>
      </c>
      <c r="C90">
        <v>1</v>
      </c>
      <c r="D90" s="2" t="s">
        <v>10</v>
      </c>
      <c r="E90" s="2">
        <v>1360</v>
      </c>
      <c r="F90" s="2">
        <v>1360</v>
      </c>
      <c r="G90" s="2">
        <v>1327.1368</v>
      </c>
      <c r="H90" s="2">
        <v>1344.7847999999999</v>
      </c>
      <c r="I90" s="2">
        <v>1390.7116000000001</v>
      </c>
      <c r="J90" s="2">
        <v>1408.5160000000001</v>
      </c>
      <c r="K90" s="3" t="str">
        <f t="shared" si="1"/>
        <v/>
      </c>
    </row>
    <row r="91" spans="1:11" x14ac:dyDescent="0.3">
      <c r="A91" s="1">
        <v>28875</v>
      </c>
      <c r="B91" t="s">
        <v>10</v>
      </c>
      <c r="C91">
        <v>1</v>
      </c>
      <c r="D91" s="2" t="s">
        <v>10</v>
      </c>
      <c r="E91" s="2">
        <v>1350</v>
      </c>
      <c r="F91" s="2">
        <v>1350</v>
      </c>
      <c r="G91" s="2">
        <v>1315.4688000000001</v>
      </c>
      <c r="H91" s="2">
        <v>1334.4754</v>
      </c>
      <c r="I91" s="2">
        <v>1376.2822000000001</v>
      </c>
      <c r="J91" s="2">
        <v>1396.5730000000001</v>
      </c>
      <c r="K91" s="3" t="str">
        <f t="shared" si="1"/>
        <v/>
      </c>
    </row>
    <row r="92" spans="1:11" x14ac:dyDescent="0.3">
      <c r="A92" s="1">
        <v>29413</v>
      </c>
      <c r="B92" t="s">
        <v>10</v>
      </c>
      <c r="C92">
        <v>1</v>
      </c>
      <c r="D92" s="2" t="s">
        <v>10</v>
      </c>
      <c r="E92" s="2">
        <v>1550</v>
      </c>
      <c r="F92" s="2">
        <v>1550</v>
      </c>
      <c r="G92" s="2">
        <v>1515.7876000000001</v>
      </c>
      <c r="H92" s="2">
        <v>1534.8887999999999</v>
      </c>
      <c r="I92" s="2">
        <v>1593.0778</v>
      </c>
      <c r="J92" s="2">
        <v>1620.1728000000001</v>
      </c>
      <c r="K92" s="3" t="str">
        <f t="shared" si="1"/>
        <v/>
      </c>
    </row>
    <row r="93" spans="1:11" x14ac:dyDescent="0.3">
      <c r="A93" s="1">
        <v>29938</v>
      </c>
      <c r="B93" t="s">
        <v>10</v>
      </c>
      <c r="C93">
        <v>1</v>
      </c>
      <c r="D93" s="2" t="s">
        <v>10</v>
      </c>
      <c r="E93" s="2">
        <v>1340</v>
      </c>
      <c r="F93" s="2">
        <v>1340</v>
      </c>
      <c r="G93" s="2">
        <v>1306.2</v>
      </c>
      <c r="H93" s="2">
        <v>1325.1522</v>
      </c>
      <c r="I93" s="2">
        <v>1370.7532000000001</v>
      </c>
      <c r="J93" s="2">
        <v>1391.9384</v>
      </c>
      <c r="K93" s="3" t="str">
        <f t="shared" si="1"/>
        <v/>
      </c>
    </row>
    <row r="94" spans="1:11" x14ac:dyDescent="0.3">
      <c r="A94" s="1">
        <v>29959</v>
      </c>
      <c r="B94" t="s">
        <v>10</v>
      </c>
      <c r="C94">
        <v>1</v>
      </c>
      <c r="D94" s="2" t="s">
        <v>10</v>
      </c>
      <c r="E94" s="2">
        <v>1535</v>
      </c>
      <c r="F94" s="2">
        <v>1535</v>
      </c>
      <c r="G94" s="2">
        <v>1495.3918000000001</v>
      </c>
      <c r="H94" s="2">
        <v>1517.5247999999999</v>
      </c>
      <c r="I94" s="2">
        <v>1572.7652</v>
      </c>
      <c r="J94" s="2">
        <v>1599.4677999999999</v>
      </c>
      <c r="K94" s="3" t="str">
        <f t="shared" si="1"/>
        <v/>
      </c>
    </row>
    <row r="95" spans="1:11" x14ac:dyDescent="0.3">
      <c r="A95" s="1">
        <v>30453</v>
      </c>
      <c r="B95" t="s">
        <v>10</v>
      </c>
      <c r="C95">
        <v>1</v>
      </c>
      <c r="D95" s="2" t="s">
        <v>10</v>
      </c>
      <c r="E95" s="2">
        <v>1562</v>
      </c>
      <c r="F95" s="2">
        <v>1562</v>
      </c>
      <c r="G95" s="2">
        <v>1517.2858000000001</v>
      </c>
      <c r="H95" s="2">
        <v>1545.2503999999999</v>
      </c>
      <c r="I95" s="2">
        <v>1605.4186</v>
      </c>
      <c r="J95" s="2">
        <v>1630.0573999999999</v>
      </c>
      <c r="K95" s="3" t="str">
        <f t="shared" si="1"/>
        <v/>
      </c>
    </row>
    <row r="96" spans="1:11" x14ac:dyDescent="0.3">
      <c r="A96" s="1">
        <v>30721</v>
      </c>
      <c r="B96" t="s">
        <v>10</v>
      </c>
      <c r="C96">
        <v>1</v>
      </c>
      <c r="D96" s="2" t="s">
        <v>10</v>
      </c>
      <c r="E96" s="2">
        <v>1349</v>
      </c>
      <c r="F96" s="2">
        <v>1349</v>
      </c>
      <c r="G96" s="2">
        <v>1320.3306</v>
      </c>
      <c r="H96" s="2">
        <v>1337.085</v>
      </c>
      <c r="I96" s="2">
        <v>1379.1815999999999</v>
      </c>
      <c r="J96" s="2">
        <v>1401.2764</v>
      </c>
      <c r="K96" s="3" t="str">
        <f t="shared" si="1"/>
        <v/>
      </c>
    </row>
    <row r="97" spans="1:11" x14ac:dyDescent="0.3">
      <c r="A97" s="1">
        <v>31168</v>
      </c>
      <c r="B97" t="s">
        <v>10</v>
      </c>
      <c r="C97">
        <v>1</v>
      </c>
      <c r="D97" s="2" t="s">
        <v>10</v>
      </c>
      <c r="E97" s="2">
        <v>1258</v>
      </c>
      <c r="F97" s="2">
        <v>1258</v>
      </c>
      <c r="G97" s="2">
        <v>1223.5354</v>
      </c>
      <c r="H97" s="2">
        <v>1243.3807999999999</v>
      </c>
      <c r="I97" s="2">
        <v>1280.8453999999999</v>
      </c>
      <c r="J97" s="2">
        <v>1303.6224</v>
      </c>
      <c r="K97" s="3" t="str">
        <f t="shared" si="1"/>
        <v/>
      </c>
    </row>
    <row r="98" spans="1:11" x14ac:dyDescent="0.3">
      <c r="A98" s="1">
        <v>31526</v>
      </c>
      <c r="B98" t="s">
        <v>10</v>
      </c>
      <c r="C98">
        <v>1</v>
      </c>
      <c r="D98" s="2" t="s">
        <v>10</v>
      </c>
      <c r="E98" s="2">
        <v>1249</v>
      </c>
      <c r="F98" s="2">
        <v>1249</v>
      </c>
      <c r="G98" s="2">
        <v>1218.5072</v>
      </c>
      <c r="H98" s="2">
        <v>1235.4169999999999</v>
      </c>
      <c r="I98" s="2">
        <v>1273.4903999999999</v>
      </c>
      <c r="J98" s="2">
        <v>1291.7662</v>
      </c>
      <c r="K98" s="3" t="str">
        <f t="shared" si="1"/>
        <v/>
      </c>
    </row>
    <row r="99" spans="1:11" x14ac:dyDescent="0.3">
      <c r="A99" s="1">
        <v>31950</v>
      </c>
      <c r="B99">
        <v>195.958</v>
      </c>
      <c r="C99">
        <v>2</v>
      </c>
      <c r="D99" s="2" t="s">
        <v>10</v>
      </c>
      <c r="E99" s="2">
        <v>1564</v>
      </c>
      <c r="F99" s="2">
        <v>1624.29</v>
      </c>
      <c r="G99" s="2">
        <v>1576.78025</v>
      </c>
      <c r="H99" s="2">
        <v>1608.2484999999999</v>
      </c>
      <c r="I99" s="2">
        <v>1669.0664999999999</v>
      </c>
      <c r="J99" s="2">
        <v>1701.5250000000001</v>
      </c>
      <c r="K99" s="3">
        <f t="shared" si="1"/>
        <v>3.7819646268062168E-2</v>
      </c>
    </row>
    <row r="100" spans="1:11" x14ac:dyDescent="0.3">
      <c r="A100" s="1">
        <v>32429</v>
      </c>
      <c r="B100">
        <v>196.44</v>
      </c>
      <c r="C100">
        <v>1</v>
      </c>
      <c r="D100" s="2" t="s">
        <v>10</v>
      </c>
      <c r="E100" s="2">
        <v>1784</v>
      </c>
      <c r="F100" s="2">
        <v>1784</v>
      </c>
      <c r="G100" s="2">
        <v>1727.5001999999999</v>
      </c>
      <c r="H100" s="2">
        <v>1759.9685999999999</v>
      </c>
      <c r="I100" s="2">
        <v>1836.6153999999999</v>
      </c>
      <c r="J100" s="2">
        <v>1881.047</v>
      </c>
      <c r="K100" s="3" t="str">
        <f t="shared" si="1"/>
        <v/>
      </c>
    </row>
    <row r="101" spans="1:11" x14ac:dyDescent="0.3">
      <c r="A101" s="1">
        <v>32572</v>
      </c>
      <c r="B101" t="s">
        <v>10</v>
      </c>
      <c r="C101">
        <v>1</v>
      </c>
      <c r="D101" s="2" t="s">
        <v>10</v>
      </c>
      <c r="E101" s="2">
        <v>1068</v>
      </c>
      <c r="F101" s="2">
        <v>1068</v>
      </c>
      <c r="G101" s="2">
        <v>1020.7576</v>
      </c>
      <c r="H101" s="2">
        <v>1048.4192</v>
      </c>
      <c r="I101" s="2">
        <v>1092.9166</v>
      </c>
      <c r="J101" s="2">
        <v>1110.1192000000001</v>
      </c>
      <c r="K101" s="3" t="str">
        <f t="shared" si="1"/>
        <v/>
      </c>
    </row>
    <row r="102" spans="1:11" x14ac:dyDescent="0.3">
      <c r="A102" s="1">
        <v>32920</v>
      </c>
      <c r="B102">
        <v>197.56</v>
      </c>
      <c r="C102">
        <v>2</v>
      </c>
      <c r="D102" s="2" t="s">
        <v>10</v>
      </c>
      <c r="E102" s="2">
        <v>2445</v>
      </c>
      <c r="F102" s="2">
        <v>2541.23</v>
      </c>
      <c r="G102" s="2">
        <v>2319.2435</v>
      </c>
      <c r="H102" s="2">
        <v>2392.0990000000002</v>
      </c>
      <c r="I102" s="2">
        <v>2655.5129999999999</v>
      </c>
      <c r="J102" s="2">
        <v>2799.6302500000002</v>
      </c>
      <c r="K102" s="3">
        <f t="shared" si="1"/>
        <v>3.8598299717421791E-2</v>
      </c>
    </row>
    <row r="103" spans="1:11" x14ac:dyDescent="0.3">
      <c r="A103" s="1">
        <v>33594</v>
      </c>
      <c r="B103">
        <v>196.11600000000001</v>
      </c>
      <c r="C103">
        <v>2</v>
      </c>
      <c r="D103" s="2">
        <v>1637.4069999999999</v>
      </c>
      <c r="E103" s="2">
        <v>1644</v>
      </c>
      <c r="F103" s="2">
        <v>1691.64</v>
      </c>
      <c r="G103" s="2">
        <v>1652.4955</v>
      </c>
      <c r="H103" s="2">
        <v>1679.835</v>
      </c>
      <c r="I103" s="2">
        <v>1749.261</v>
      </c>
      <c r="J103" s="2">
        <v>1780.7562499999999</v>
      </c>
      <c r="K103" s="3">
        <f t="shared" si="1"/>
        <v>2.8564233550383192E-2</v>
      </c>
    </row>
    <row r="104" spans="1:11" x14ac:dyDescent="0.3">
      <c r="A104" s="1">
        <v>33931</v>
      </c>
      <c r="B104">
        <v>196.46</v>
      </c>
      <c r="C104">
        <v>2</v>
      </c>
      <c r="D104" s="2">
        <v>1796.5</v>
      </c>
      <c r="E104" s="2">
        <v>1800</v>
      </c>
      <c r="F104" s="2">
        <v>1859.51</v>
      </c>
      <c r="G104" s="2">
        <v>1785.3207500000001</v>
      </c>
      <c r="H104" s="2">
        <v>1829.1110000000001</v>
      </c>
      <c r="I104" s="2">
        <v>1926.5374999999999</v>
      </c>
      <c r="J104" s="2">
        <v>1984.0967499999999</v>
      </c>
      <c r="K104" s="3">
        <f t="shared" si="1"/>
        <v>3.2523479919442759E-2</v>
      </c>
    </row>
    <row r="105" spans="1:11" x14ac:dyDescent="0.3">
      <c r="A105" s="1">
        <v>34251</v>
      </c>
      <c r="B105">
        <v>196.37</v>
      </c>
      <c r="C105">
        <v>2</v>
      </c>
      <c r="D105" s="2">
        <v>1751.5</v>
      </c>
      <c r="E105" s="2">
        <v>1750</v>
      </c>
      <c r="F105" s="2">
        <v>1812.85</v>
      </c>
      <c r="G105" s="2">
        <v>1755.5695000000001</v>
      </c>
      <c r="H105" s="2">
        <v>1789.625</v>
      </c>
      <c r="I105" s="2">
        <v>1875.3309999999999</v>
      </c>
      <c r="J105" s="2">
        <v>1934.30675</v>
      </c>
      <c r="K105" s="3">
        <f t="shared" si="1"/>
        <v>3.5280744347923665E-2</v>
      </c>
    </row>
    <row r="106" spans="1:11" x14ac:dyDescent="0.3">
      <c r="A106" s="1">
        <v>34335</v>
      </c>
      <c r="B106">
        <v>195.65299999999999</v>
      </c>
      <c r="C106">
        <v>2</v>
      </c>
      <c r="D106" s="2">
        <v>1449.806</v>
      </c>
      <c r="E106" s="2">
        <v>1450</v>
      </c>
      <c r="F106" s="2">
        <v>1497.42</v>
      </c>
      <c r="G106" s="2">
        <v>1460.7735</v>
      </c>
      <c r="H106" s="2">
        <v>1481.9055000000001</v>
      </c>
      <c r="I106" s="2">
        <v>1537.4445000000001</v>
      </c>
      <c r="J106" s="2">
        <v>1568.83275</v>
      </c>
      <c r="K106" s="3">
        <f t="shared" si="1"/>
        <v>3.2177294040211489E-2</v>
      </c>
    </row>
    <row r="107" spans="1:11" x14ac:dyDescent="0.3">
      <c r="A107" s="1">
        <v>34757</v>
      </c>
      <c r="B107">
        <v>195.83199999999999</v>
      </c>
      <c r="C107">
        <v>2</v>
      </c>
      <c r="D107" s="2">
        <v>1563.51</v>
      </c>
      <c r="E107" s="2">
        <v>1565</v>
      </c>
      <c r="F107" s="2">
        <v>1571.38</v>
      </c>
      <c r="G107" s="2">
        <v>1526.3747499999999</v>
      </c>
      <c r="H107" s="2">
        <v>1554.8095000000001</v>
      </c>
      <c r="I107" s="2">
        <v>1612.9395</v>
      </c>
      <c r="J107" s="2">
        <v>1648.3530000000001</v>
      </c>
      <c r="K107" s="3">
        <f t="shared" si="1"/>
        <v>4.0683845707472363E-3</v>
      </c>
    </row>
    <row r="108" spans="1:11" x14ac:dyDescent="0.3">
      <c r="A108" s="1">
        <v>35255</v>
      </c>
      <c r="B108">
        <v>195.67099999999999</v>
      </c>
      <c r="C108">
        <v>2</v>
      </c>
      <c r="D108" s="2">
        <v>1495.105</v>
      </c>
      <c r="E108" s="2">
        <v>1496</v>
      </c>
      <c r="F108" s="2">
        <v>1504.79</v>
      </c>
      <c r="G108" s="2">
        <v>1466.7697499999999</v>
      </c>
      <c r="H108" s="2">
        <v>1494.1610000000001</v>
      </c>
      <c r="I108" s="2">
        <v>1541.173</v>
      </c>
      <c r="J108" s="2">
        <v>1564.75225</v>
      </c>
      <c r="K108" s="3">
        <f t="shared" si="1"/>
        <v>5.8584572729181075E-3</v>
      </c>
    </row>
    <row r="109" spans="1:11" x14ac:dyDescent="0.3">
      <c r="A109" s="1">
        <v>35617</v>
      </c>
      <c r="B109">
        <v>195.345</v>
      </c>
      <c r="C109">
        <v>2</v>
      </c>
      <c r="D109" s="2">
        <v>1368.0740000000001</v>
      </c>
      <c r="E109" s="2">
        <v>1369</v>
      </c>
      <c r="F109" s="2">
        <v>1373.5</v>
      </c>
      <c r="G109" s="2">
        <v>1343.1067499999999</v>
      </c>
      <c r="H109" s="2">
        <v>1358.347</v>
      </c>
      <c r="I109" s="2">
        <v>1401.0709999999999</v>
      </c>
      <c r="J109" s="2">
        <v>1421.1179999999999</v>
      </c>
      <c r="K109" s="3">
        <f t="shared" si="1"/>
        <v>3.2816773017319964E-3</v>
      </c>
    </row>
    <row r="110" spans="1:11" x14ac:dyDescent="0.3">
      <c r="A110" s="1">
        <v>36104</v>
      </c>
      <c r="B110">
        <v>195.07300000000001</v>
      </c>
      <c r="C110">
        <v>2</v>
      </c>
      <c r="D110" s="2">
        <v>1259.2560000000001</v>
      </c>
      <c r="E110" s="2" t="s">
        <v>10</v>
      </c>
      <c r="F110" s="2">
        <v>1267.6500000000001</v>
      </c>
      <c r="G110" s="2">
        <v>1233.1545000000001</v>
      </c>
      <c r="H110" s="2">
        <v>1253.2725</v>
      </c>
      <c r="I110" s="2">
        <v>1293.3230000000001</v>
      </c>
      <c r="J110" s="2">
        <v>1314.41975</v>
      </c>
      <c r="K110" s="3">
        <f t="shared" si="1"/>
        <v>6.6436978660860402E-3</v>
      </c>
    </row>
    <row r="111" spans="1:11" x14ac:dyDescent="0.3">
      <c r="A111" s="1">
        <v>36214</v>
      </c>
      <c r="B111">
        <v>195.577</v>
      </c>
      <c r="C111">
        <v>2</v>
      </c>
      <c r="D111" s="2">
        <v>1456.2280000000001</v>
      </c>
      <c r="E111" s="2">
        <v>1460</v>
      </c>
      <c r="F111" s="2">
        <v>1466.44</v>
      </c>
      <c r="G111" s="2">
        <v>1427.3322499999999</v>
      </c>
      <c r="H111" s="2">
        <v>1453.3875</v>
      </c>
      <c r="I111" s="2">
        <v>1502.652</v>
      </c>
      <c r="J111" s="2">
        <v>1529.1105</v>
      </c>
      <c r="K111" s="3">
        <f t="shared" si="1"/>
        <v>4.4012520331871176E-3</v>
      </c>
    </row>
    <row r="112" spans="1:11" x14ac:dyDescent="0.3">
      <c r="A112" s="1">
        <v>36813</v>
      </c>
      <c r="B112">
        <v>195.02699999999999</v>
      </c>
      <c r="C112">
        <v>2</v>
      </c>
      <c r="D112" s="2">
        <v>1240.8689999999999</v>
      </c>
      <c r="E112" s="2">
        <v>1250</v>
      </c>
      <c r="F112" s="2">
        <v>1250.08</v>
      </c>
      <c r="G112" s="2">
        <v>1215.0585000000001</v>
      </c>
      <c r="H112" s="2">
        <v>1235.134</v>
      </c>
      <c r="I112" s="2">
        <v>1277.5145</v>
      </c>
      <c r="J112" s="2">
        <v>1296.2872500000001</v>
      </c>
      <c r="K112" s="3">
        <f t="shared" si="1"/>
        <v>6.3997952065475696E-5</v>
      </c>
    </row>
    <row r="113" spans="1:11" x14ac:dyDescent="0.3">
      <c r="A113" s="1">
        <v>36973</v>
      </c>
      <c r="B113">
        <v>196.01300000000001</v>
      </c>
      <c r="C113">
        <v>2</v>
      </c>
      <c r="D113" s="2">
        <v>1686.153</v>
      </c>
      <c r="E113" s="2">
        <v>1690</v>
      </c>
      <c r="F113" s="2">
        <v>1647.61</v>
      </c>
      <c r="G113" s="2">
        <v>1604.1487500000001</v>
      </c>
      <c r="H113" s="2">
        <v>1628.5125</v>
      </c>
      <c r="I113" s="2">
        <v>1699.9770000000001</v>
      </c>
      <c r="J113" s="2">
        <v>1727.1385</v>
      </c>
      <c r="K113" s="3">
        <f t="shared" si="1"/>
        <v>-2.5401409990981633E-2</v>
      </c>
    </row>
    <row r="114" spans="1:11" x14ac:dyDescent="0.3">
      <c r="A114" s="1">
        <v>37577</v>
      </c>
      <c r="B114">
        <v>196.214</v>
      </c>
      <c r="C114">
        <v>2</v>
      </c>
      <c r="D114" s="2">
        <v>1781.778</v>
      </c>
      <c r="E114" s="2">
        <v>1783.55</v>
      </c>
      <c r="F114" s="2">
        <v>1736.26</v>
      </c>
      <c r="G114" s="2">
        <v>1688.2674999999999</v>
      </c>
      <c r="H114" s="2">
        <v>1718.4684999999999</v>
      </c>
      <c r="I114" s="2">
        <v>1795.749</v>
      </c>
      <c r="J114" s="2">
        <v>1834.0272500000001</v>
      </c>
      <c r="K114" s="3">
        <f t="shared" si="1"/>
        <v>-2.6870768592622878E-2</v>
      </c>
    </row>
    <row r="115" spans="1:11" x14ac:dyDescent="0.3">
      <c r="A115" s="1">
        <v>37626</v>
      </c>
      <c r="B115">
        <v>194.548</v>
      </c>
      <c r="C115">
        <v>2</v>
      </c>
      <c r="D115" s="2">
        <v>1075.712</v>
      </c>
      <c r="E115" s="2">
        <v>1078.3499999999999</v>
      </c>
      <c r="F115" s="2">
        <v>1073.03</v>
      </c>
      <c r="G115" s="2">
        <v>1038.3822500000001</v>
      </c>
      <c r="H115" s="2">
        <v>1056.1054999999999</v>
      </c>
      <c r="I115" s="2">
        <v>1093.1025</v>
      </c>
      <c r="J115" s="2">
        <v>1113.96</v>
      </c>
      <c r="K115" s="3">
        <f t="shared" si="1"/>
        <v>-4.9456627838874922E-3</v>
      </c>
    </row>
    <row r="116" spans="1:11" x14ac:dyDescent="0.3">
      <c r="A116" s="1">
        <v>38000</v>
      </c>
      <c r="B116">
        <v>196.03800000000001</v>
      </c>
      <c r="C116">
        <v>2</v>
      </c>
      <c r="D116" s="2">
        <v>1694.3910000000001</v>
      </c>
      <c r="E116" s="2">
        <v>1696.32</v>
      </c>
      <c r="F116" s="2">
        <v>1658.25</v>
      </c>
      <c r="G116" s="2">
        <v>1611.86625</v>
      </c>
      <c r="H116" s="2">
        <v>1641.6175000000001</v>
      </c>
      <c r="I116" s="2">
        <v>1711.41</v>
      </c>
      <c r="J116" s="2">
        <v>1743.2162499999999</v>
      </c>
      <c r="K116" s="3">
        <f t="shared" si="1"/>
        <v>-2.2697394897110472E-2</v>
      </c>
    </row>
    <row r="117" spans="1:11" x14ac:dyDescent="0.3">
      <c r="A117" s="1">
        <v>38468</v>
      </c>
      <c r="B117">
        <v>194.89</v>
      </c>
      <c r="C117">
        <v>2</v>
      </c>
      <c r="D117" s="2">
        <v>1206.021</v>
      </c>
      <c r="E117" s="2">
        <v>1208.05</v>
      </c>
      <c r="F117" s="2">
        <v>1198.3399999999999</v>
      </c>
      <c r="G117" s="2">
        <v>1165.2262499999999</v>
      </c>
      <c r="H117" s="2">
        <v>1183.0825</v>
      </c>
      <c r="I117" s="2">
        <v>1218.925</v>
      </c>
      <c r="J117" s="2">
        <v>1238.2872500000001</v>
      </c>
      <c r="K117" s="3">
        <f t="shared" si="1"/>
        <v>-8.0701798129148121E-3</v>
      </c>
    </row>
    <row r="118" spans="1:11" x14ac:dyDescent="0.3">
      <c r="A118" s="1">
        <v>38807</v>
      </c>
      <c r="B118">
        <v>195.51400000000001</v>
      </c>
      <c r="C118">
        <v>2</v>
      </c>
      <c r="D118" s="2">
        <v>1462.0519999999999</v>
      </c>
      <c r="E118" s="2">
        <v>1464.6</v>
      </c>
      <c r="F118" s="2">
        <v>1440.97</v>
      </c>
      <c r="G118" s="2">
        <v>1400.83575</v>
      </c>
      <c r="H118" s="2">
        <v>1427.1165000000001</v>
      </c>
      <c r="I118" s="2">
        <v>1475.2014999999999</v>
      </c>
      <c r="J118" s="2">
        <v>1499.934</v>
      </c>
      <c r="K118" s="3">
        <f t="shared" si="1"/>
        <v>-1.6265311109351959E-2</v>
      </c>
    </row>
    <row r="119" spans="1:11" x14ac:dyDescent="0.3">
      <c r="A119" s="1">
        <v>39145</v>
      </c>
      <c r="B119">
        <v>195.477</v>
      </c>
      <c r="C119">
        <v>2</v>
      </c>
      <c r="D119" s="2">
        <v>1445.9570000000001</v>
      </c>
      <c r="E119" s="2">
        <v>1448.26</v>
      </c>
      <c r="F119" s="2">
        <v>1426.09</v>
      </c>
      <c r="G119" s="2">
        <v>1392.528</v>
      </c>
      <c r="H119" s="2">
        <v>1413.752</v>
      </c>
      <c r="I119" s="2">
        <v>1462.9865</v>
      </c>
      <c r="J119" s="2">
        <v>1484.01125</v>
      </c>
      <c r="K119" s="3">
        <f t="shared" si="1"/>
        <v>-1.5426096334823577E-2</v>
      </c>
    </row>
    <row r="120" spans="1:11" x14ac:dyDescent="0.3">
      <c r="A120" s="1">
        <v>39698</v>
      </c>
      <c r="B120">
        <v>195.48699999999999</v>
      </c>
      <c r="C120">
        <v>2</v>
      </c>
      <c r="D120" s="2">
        <v>1450.2149999999999</v>
      </c>
      <c r="E120" s="2">
        <v>1451.7</v>
      </c>
      <c r="F120" s="2">
        <v>1430.1</v>
      </c>
      <c r="G120" s="2">
        <v>1391.9535000000001</v>
      </c>
      <c r="H120" s="2">
        <v>1417.6590000000001</v>
      </c>
      <c r="I120" s="2">
        <v>1467.742</v>
      </c>
      <c r="J120" s="2">
        <v>1493.5809999999999</v>
      </c>
      <c r="K120" s="3">
        <f t="shared" si="1"/>
        <v>-1.4990630855715273E-2</v>
      </c>
    </row>
    <row r="121" spans="1:11" x14ac:dyDescent="0.3">
      <c r="A121" s="1">
        <v>39837</v>
      </c>
      <c r="B121">
        <v>194.81</v>
      </c>
      <c r="C121">
        <v>2</v>
      </c>
      <c r="D121" s="2">
        <v>1175.046</v>
      </c>
      <c r="E121" s="2">
        <v>1178.02</v>
      </c>
      <c r="F121" s="2">
        <v>1168.54</v>
      </c>
      <c r="G121" s="2">
        <v>1131.3712499999999</v>
      </c>
      <c r="H121" s="2">
        <v>1152.0864999999999</v>
      </c>
      <c r="I121" s="2">
        <v>1190.3009999999999</v>
      </c>
      <c r="J121" s="2">
        <v>1208.6110000000001</v>
      </c>
      <c r="K121" s="3">
        <f t="shared" si="1"/>
        <v>-8.0799127233056201E-3</v>
      </c>
    </row>
    <row r="122" spans="1:11" x14ac:dyDescent="0.3">
      <c r="A122" s="1">
        <v>40519</v>
      </c>
      <c r="B122">
        <v>195.26400000000001</v>
      </c>
      <c r="C122">
        <v>2</v>
      </c>
      <c r="D122" s="2" t="s">
        <v>10</v>
      </c>
      <c r="E122" s="2">
        <v>1363.2</v>
      </c>
      <c r="F122" s="2">
        <v>1341.62</v>
      </c>
      <c r="G122" s="2">
        <v>1307.6465000000001</v>
      </c>
      <c r="H122" s="2">
        <v>1325.9625000000001</v>
      </c>
      <c r="I122" s="2">
        <v>1372.7114999999999</v>
      </c>
      <c r="J122" s="2">
        <v>1393.8389999999999</v>
      </c>
      <c r="K122" s="3">
        <f t="shared" si="1"/>
        <v>-1.5956699521594897E-2</v>
      </c>
    </row>
    <row r="123" spans="1:11" x14ac:dyDescent="0.3">
      <c r="A123" s="1">
        <v>40894</v>
      </c>
      <c r="B123">
        <v>195.05099999999999</v>
      </c>
      <c r="C123">
        <v>2</v>
      </c>
      <c r="D123" s="2">
        <v>1269.6210000000001</v>
      </c>
      <c r="E123" s="2">
        <v>1273.3</v>
      </c>
      <c r="F123" s="2">
        <v>1259.23</v>
      </c>
      <c r="G123" s="2">
        <v>1224.4437499999999</v>
      </c>
      <c r="H123" s="2">
        <v>1242.69</v>
      </c>
      <c r="I123" s="2">
        <v>1284.21</v>
      </c>
      <c r="J123" s="2">
        <v>1303.2715000000001</v>
      </c>
      <c r="K123" s="3">
        <f t="shared" si="1"/>
        <v>-1.1111418226042682E-2</v>
      </c>
    </row>
    <row r="124" spans="1:11" x14ac:dyDescent="0.3">
      <c r="A124" s="1">
        <v>41224</v>
      </c>
      <c r="B124">
        <v>195.18600000000001</v>
      </c>
      <c r="C124">
        <v>2</v>
      </c>
      <c r="D124" s="2">
        <v>1326.8579999999999</v>
      </c>
      <c r="E124" s="2">
        <v>1330</v>
      </c>
      <c r="F124" s="2">
        <v>1311.21</v>
      </c>
      <c r="G124" s="2">
        <v>1272.4002499999999</v>
      </c>
      <c r="H124" s="2">
        <v>1294.6410000000001</v>
      </c>
      <c r="I124" s="2">
        <v>1337.3505</v>
      </c>
      <c r="J124" s="2">
        <v>1362.8575000000001</v>
      </c>
      <c r="K124" s="3">
        <f t="shared" si="1"/>
        <v>-1.4228327168229684E-2</v>
      </c>
    </row>
    <row r="125" spans="1:11" x14ac:dyDescent="0.3">
      <c r="A125" s="1">
        <v>41585</v>
      </c>
      <c r="B125">
        <v>195.68600000000001</v>
      </c>
      <c r="C125">
        <v>2</v>
      </c>
      <c r="D125" s="2">
        <v>1537.5</v>
      </c>
      <c r="E125" s="2">
        <v>1538.6</v>
      </c>
      <c r="F125" s="2">
        <v>1510.95</v>
      </c>
      <c r="G125" s="2">
        <v>1466.5527500000001</v>
      </c>
      <c r="H125" s="2">
        <v>1498.3305</v>
      </c>
      <c r="I125" s="2">
        <v>1551.5245</v>
      </c>
      <c r="J125" s="2">
        <v>1573.5652500000001</v>
      </c>
      <c r="K125" s="3">
        <f t="shared" si="1"/>
        <v>-1.8133823023068887E-2</v>
      </c>
    </row>
    <row r="126" spans="1:11" x14ac:dyDescent="0.3">
      <c r="A126" s="1">
        <v>41644</v>
      </c>
      <c r="B126">
        <v>195.19</v>
      </c>
      <c r="C126">
        <v>2</v>
      </c>
      <c r="D126" s="2">
        <v>1325.6759999999999</v>
      </c>
      <c r="E126" s="2">
        <v>1325.95</v>
      </c>
      <c r="F126" s="2">
        <v>1312.76</v>
      </c>
      <c r="G126" s="2">
        <v>1275.317</v>
      </c>
      <c r="H126" s="2">
        <v>1296.4095</v>
      </c>
      <c r="I126" s="2">
        <v>1336.6559999999999</v>
      </c>
      <c r="J126" s="2">
        <v>1359.8687500000001</v>
      </c>
      <c r="K126" s="3">
        <f t="shared" si="1"/>
        <v>-9.9973092912825235E-3</v>
      </c>
    </row>
    <row r="127" spans="1:11" x14ac:dyDescent="0.3">
      <c r="A127" s="1">
        <v>42128</v>
      </c>
      <c r="B127">
        <v>195.77</v>
      </c>
      <c r="C127">
        <v>2</v>
      </c>
      <c r="D127" s="2">
        <v>1573.8030000000001</v>
      </c>
      <c r="E127" s="2">
        <v>1578.2</v>
      </c>
      <c r="F127" s="2">
        <v>1545.6</v>
      </c>
      <c r="G127" s="2">
        <v>1502.43875</v>
      </c>
      <c r="H127" s="2">
        <v>1529.4855</v>
      </c>
      <c r="I127" s="2">
        <v>1586.8315</v>
      </c>
      <c r="J127" s="2">
        <v>1610.694</v>
      </c>
      <c r="K127" s="3">
        <f t="shared" si="1"/>
        <v>-2.0872014853703907E-2</v>
      </c>
    </row>
    <row r="128" spans="1:11" x14ac:dyDescent="0.3">
      <c r="A128" s="1">
        <v>42538</v>
      </c>
      <c r="B128">
        <v>195.517</v>
      </c>
      <c r="C128">
        <v>2</v>
      </c>
      <c r="D128" s="2">
        <v>1462.808</v>
      </c>
      <c r="E128" s="2" t="s">
        <v>10</v>
      </c>
      <c r="F128" s="2">
        <v>1442.18</v>
      </c>
      <c r="G128" s="2">
        <v>1406.3025</v>
      </c>
      <c r="H128" s="2">
        <v>1427.0525</v>
      </c>
      <c r="I128" s="2">
        <v>1477.4475</v>
      </c>
      <c r="J128" s="2">
        <v>1500.6835000000001</v>
      </c>
      <c r="K128" s="3">
        <f t="shared" si="1"/>
        <v>-1.420177983523507E-2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9B600B-8AC4-424B-AC8F-B96515AA8CE6}">
  <dimension ref="A3:G175"/>
  <sheetViews>
    <sheetView workbookViewId="0">
      <selection activeCell="I13" sqref="I13"/>
    </sheetView>
  </sheetViews>
  <sheetFormatPr baseColWidth="10" defaultRowHeight="14.4" x14ac:dyDescent="0.3"/>
  <cols>
    <col min="1" max="1" width="10.5546875" bestFit="1" customWidth="1"/>
    <col min="2" max="2" width="16.5546875" bestFit="1" customWidth="1"/>
    <col min="3" max="3" width="6.77734375" bestFit="1" customWidth="1"/>
    <col min="4" max="4" width="20.6640625" bestFit="1" customWidth="1"/>
    <col min="5" max="5" width="12.88671875" bestFit="1" customWidth="1"/>
    <col min="6" max="6" width="17.77734375" bestFit="1" customWidth="1"/>
    <col min="7" max="7" width="24" bestFit="1" customWidth="1"/>
  </cols>
  <sheetData>
    <row r="3" spans="1:7" x14ac:dyDescent="0.3">
      <c r="A3" s="7" t="s">
        <v>0</v>
      </c>
      <c r="B3" s="7" t="s">
        <v>349</v>
      </c>
      <c r="C3" s="7" t="s">
        <v>2</v>
      </c>
      <c r="D3" s="7" t="s">
        <v>350</v>
      </c>
      <c r="E3" s="7" t="s">
        <v>352</v>
      </c>
      <c r="F3" s="7" t="s">
        <v>351</v>
      </c>
      <c r="G3" s="7" t="s">
        <v>5</v>
      </c>
    </row>
    <row r="4" spans="1:7" x14ac:dyDescent="0.3">
      <c r="A4" t="s">
        <v>308</v>
      </c>
      <c r="B4">
        <v>5.6</v>
      </c>
      <c r="C4">
        <v>2</v>
      </c>
      <c r="D4" s="2">
        <v>3900.33</v>
      </c>
      <c r="G4">
        <f>IF(C4=2,D4,F4)</f>
        <v>3900.33</v>
      </c>
    </row>
    <row r="5" spans="1:7" x14ac:dyDescent="0.3">
      <c r="A5" t="s">
        <v>354</v>
      </c>
      <c r="B5">
        <v>5.25</v>
      </c>
      <c r="C5">
        <v>2</v>
      </c>
      <c r="D5" s="2">
        <v>3460.27</v>
      </c>
      <c r="G5">
        <f t="shared" ref="G5:G68" si="0">IF(C5=2,D5,F5)</f>
        <v>3460.27</v>
      </c>
    </row>
    <row r="6" spans="1:7" x14ac:dyDescent="0.3">
      <c r="A6" t="s">
        <v>355</v>
      </c>
      <c r="B6">
        <v>3.97</v>
      </c>
      <c r="C6">
        <v>2</v>
      </c>
      <c r="D6" s="2">
        <v>2112.8200000000002</v>
      </c>
      <c r="G6">
        <f t="shared" si="0"/>
        <v>2112.8200000000002</v>
      </c>
    </row>
    <row r="7" spans="1:7" x14ac:dyDescent="0.3">
      <c r="A7" t="s">
        <v>356</v>
      </c>
      <c r="B7">
        <v>4.53</v>
      </c>
      <c r="C7">
        <v>2</v>
      </c>
      <c r="D7" s="2">
        <v>2648.79</v>
      </c>
      <c r="G7">
        <f t="shared" si="0"/>
        <v>2648.79</v>
      </c>
    </row>
    <row r="8" spans="1:7" x14ac:dyDescent="0.3">
      <c r="A8" t="s">
        <v>357</v>
      </c>
      <c r="B8">
        <v>4.1399999999999997</v>
      </c>
      <c r="C8">
        <v>2</v>
      </c>
      <c r="D8" s="2">
        <v>2266.06</v>
      </c>
      <c r="G8">
        <f t="shared" si="0"/>
        <v>2266.06</v>
      </c>
    </row>
    <row r="9" spans="1:7" x14ac:dyDescent="0.3">
      <c r="A9" t="s">
        <v>358</v>
      </c>
      <c r="B9">
        <v>5.12</v>
      </c>
      <c r="C9">
        <v>2</v>
      </c>
      <c r="D9" s="2">
        <v>3304.22</v>
      </c>
      <c r="G9">
        <f t="shared" si="0"/>
        <v>3304.22</v>
      </c>
    </row>
    <row r="10" spans="1:7" x14ac:dyDescent="0.3">
      <c r="A10" t="s">
        <v>359</v>
      </c>
      <c r="B10">
        <v>4.17</v>
      </c>
      <c r="C10">
        <v>2</v>
      </c>
      <c r="D10" s="2">
        <v>2293.98</v>
      </c>
      <c r="G10">
        <f t="shared" si="0"/>
        <v>2293.98</v>
      </c>
    </row>
    <row r="11" spans="1:7" x14ac:dyDescent="0.3">
      <c r="A11" t="s">
        <v>360</v>
      </c>
      <c r="B11">
        <v>5.83</v>
      </c>
      <c r="C11">
        <v>2</v>
      </c>
      <c r="D11" s="2">
        <v>4204.88</v>
      </c>
      <c r="G11">
        <f t="shared" si="0"/>
        <v>4204.88</v>
      </c>
    </row>
    <row r="12" spans="1:7" x14ac:dyDescent="0.3">
      <c r="A12" t="s">
        <v>361</v>
      </c>
      <c r="B12">
        <v>5.6</v>
      </c>
      <c r="C12">
        <v>2</v>
      </c>
      <c r="D12" s="2">
        <v>3900.33</v>
      </c>
      <c r="G12">
        <f t="shared" si="0"/>
        <v>3900.33</v>
      </c>
    </row>
    <row r="13" spans="1:7" x14ac:dyDescent="0.3">
      <c r="A13" t="s">
        <v>362</v>
      </c>
      <c r="B13">
        <v>4</v>
      </c>
      <c r="C13">
        <v>2</v>
      </c>
      <c r="D13" s="2">
        <v>2139.2399999999998</v>
      </c>
      <c r="G13">
        <f t="shared" si="0"/>
        <v>2139.2399999999998</v>
      </c>
    </row>
    <row r="14" spans="1:7" x14ac:dyDescent="0.3">
      <c r="A14" t="s">
        <v>363</v>
      </c>
      <c r="B14">
        <v>4.4800000000000004</v>
      </c>
      <c r="C14">
        <v>2</v>
      </c>
      <c r="D14" s="2">
        <v>2597.39</v>
      </c>
      <c r="G14">
        <f t="shared" si="0"/>
        <v>2597.39</v>
      </c>
    </row>
    <row r="15" spans="1:7" x14ac:dyDescent="0.3">
      <c r="A15" t="s">
        <v>364</v>
      </c>
      <c r="B15">
        <v>4</v>
      </c>
      <c r="C15">
        <v>2</v>
      </c>
      <c r="D15" s="2">
        <v>2139.2399999999998</v>
      </c>
      <c r="G15">
        <f t="shared" si="0"/>
        <v>2139.2399999999998</v>
      </c>
    </row>
    <row r="16" spans="1:7" x14ac:dyDescent="0.3">
      <c r="A16" t="s">
        <v>365</v>
      </c>
      <c r="B16">
        <v>6.25</v>
      </c>
      <c r="C16">
        <v>2</v>
      </c>
      <c r="D16" s="2">
        <v>4791.42</v>
      </c>
      <c r="G16">
        <f t="shared" si="0"/>
        <v>4791.42</v>
      </c>
    </row>
    <row r="17" spans="1:7" x14ac:dyDescent="0.3">
      <c r="A17" t="s">
        <v>366</v>
      </c>
      <c r="B17">
        <v>2.15</v>
      </c>
      <c r="C17">
        <v>2</v>
      </c>
      <c r="D17" s="2">
        <v>1048.5999999999999</v>
      </c>
      <c r="G17">
        <f t="shared" si="0"/>
        <v>1048.5999999999999</v>
      </c>
    </row>
    <row r="18" spans="1:7" x14ac:dyDescent="0.3">
      <c r="A18" t="s">
        <v>367</v>
      </c>
      <c r="B18">
        <v>3.35</v>
      </c>
      <c r="C18">
        <v>2</v>
      </c>
      <c r="D18" s="2">
        <v>1633.02</v>
      </c>
      <c r="G18">
        <f t="shared" si="0"/>
        <v>1633.02</v>
      </c>
    </row>
    <row r="19" spans="1:7" x14ac:dyDescent="0.3">
      <c r="A19" t="s">
        <v>368</v>
      </c>
      <c r="B19">
        <v>4.75</v>
      </c>
      <c r="C19">
        <v>2</v>
      </c>
      <c r="D19" s="2">
        <v>2882.81</v>
      </c>
      <c r="G19">
        <f t="shared" si="0"/>
        <v>2882.81</v>
      </c>
    </row>
    <row r="20" spans="1:7" x14ac:dyDescent="0.3">
      <c r="A20" t="s">
        <v>309</v>
      </c>
      <c r="B20">
        <v>3.3</v>
      </c>
      <c r="C20">
        <v>2</v>
      </c>
      <c r="D20" s="2">
        <v>1600.5</v>
      </c>
      <c r="G20">
        <f t="shared" si="0"/>
        <v>1600.5</v>
      </c>
    </row>
    <row r="21" spans="1:7" x14ac:dyDescent="0.3">
      <c r="A21" t="s">
        <v>310</v>
      </c>
      <c r="B21">
        <v>3.62</v>
      </c>
      <c r="C21">
        <v>2</v>
      </c>
      <c r="D21" s="2">
        <v>1825.62</v>
      </c>
      <c r="G21">
        <f t="shared" si="0"/>
        <v>1825.62</v>
      </c>
    </row>
    <row r="22" spans="1:7" x14ac:dyDescent="0.3">
      <c r="A22" t="s">
        <v>311</v>
      </c>
      <c r="B22">
        <v>4.1900000000000004</v>
      </c>
      <c r="C22">
        <v>2</v>
      </c>
      <c r="D22" s="2">
        <v>2312.7399999999998</v>
      </c>
      <c r="G22">
        <f t="shared" si="0"/>
        <v>2312.7399999999998</v>
      </c>
    </row>
    <row r="23" spans="1:7" x14ac:dyDescent="0.3">
      <c r="A23" t="s">
        <v>312</v>
      </c>
      <c r="B23">
        <v>5.2</v>
      </c>
      <c r="C23">
        <v>2</v>
      </c>
      <c r="D23" s="2">
        <v>3399.77</v>
      </c>
      <c r="G23">
        <f t="shared" si="0"/>
        <v>3399.77</v>
      </c>
    </row>
    <row r="24" spans="1:7" x14ac:dyDescent="0.3">
      <c r="A24" t="s">
        <v>313</v>
      </c>
      <c r="B24">
        <v>4.3600000000000003</v>
      </c>
      <c r="C24">
        <v>2</v>
      </c>
      <c r="D24" s="2">
        <v>2476.7800000000002</v>
      </c>
      <c r="G24">
        <f t="shared" si="0"/>
        <v>2476.7800000000002</v>
      </c>
    </row>
    <row r="25" spans="1:7" x14ac:dyDescent="0.3">
      <c r="A25" t="s">
        <v>314</v>
      </c>
      <c r="B25">
        <v>3.72</v>
      </c>
      <c r="C25">
        <v>2</v>
      </c>
      <c r="D25" s="2">
        <v>1903.6</v>
      </c>
      <c r="G25">
        <f t="shared" si="0"/>
        <v>1903.6</v>
      </c>
    </row>
    <row r="26" spans="1:7" x14ac:dyDescent="0.3">
      <c r="A26" t="s">
        <v>315</v>
      </c>
      <c r="B26">
        <v>3.43</v>
      </c>
      <c r="C26">
        <v>2</v>
      </c>
      <c r="D26" s="2">
        <v>1687.19</v>
      </c>
      <c r="G26">
        <f t="shared" si="0"/>
        <v>1687.19</v>
      </c>
    </row>
    <row r="27" spans="1:7" x14ac:dyDescent="0.3">
      <c r="A27" t="s">
        <v>316</v>
      </c>
      <c r="B27">
        <v>3.57</v>
      </c>
      <c r="C27">
        <v>2</v>
      </c>
      <c r="D27" s="2">
        <v>1787.92</v>
      </c>
      <c r="G27">
        <f t="shared" si="0"/>
        <v>1787.92</v>
      </c>
    </row>
    <row r="28" spans="1:7" x14ac:dyDescent="0.3">
      <c r="A28" t="s">
        <v>317</v>
      </c>
      <c r="B28">
        <v>2.94</v>
      </c>
      <c r="C28">
        <v>2</v>
      </c>
      <c r="D28" s="2">
        <v>1403.86</v>
      </c>
      <c r="G28">
        <f t="shared" si="0"/>
        <v>1403.86</v>
      </c>
    </row>
    <row r="29" spans="1:7" x14ac:dyDescent="0.3">
      <c r="A29" t="s">
        <v>318</v>
      </c>
      <c r="B29">
        <v>3.46</v>
      </c>
      <c r="C29">
        <v>2</v>
      </c>
      <c r="D29" s="2">
        <v>1708.16</v>
      </c>
      <c r="G29">
        <f t="shared" si="0"/>
        <v>1708.16</v>
      </c>
    </row>
    <row r="30" spans="1:7" x14ac:dyDescent="0.3">
      <c r="A30" t="s">
        <v>319</v>
      </c>
      <c r="B30">
        <v>3.93</v>
      </c>
      <c r="C30">
        <v>2</v>
      </c>
      <c r="D30" s="2">
        <v>2078.0300000000002</v>
      </c>
      <c r="G30">
        <f t="shared" si="0"/>
        <v>2078.0300000000002</v>
      </c>
    </row>
    <row r="31" spans="1:7" x14ac:dyDescent="0.3">
      <c r="A31" t="s">
        <v>320</v>
      </c>
      <c r="B31">
        <v>2.68</v>
      </c>
      <c r="C31">
        <v>2</v>
      </c>
      <c r="D31" s="2">
        <v>1282.43</v>
      </c>
      <c r="G31">
        <f t="shared" si="0"/>
        <v>1282.43</v>
      </c>
    </row>
    <row r="32" spans="1:7" x14ac:dyDescent="0.3">
      <c r="A32" t="s">
        <v>321</v>
      </c>
      <c r="B32">
        <v>3.67</v>
      </c>
      <c r="C32">
        <v>2</v>
      </c>
      <c r="D32" s="2">
        <v>1864.19</v>
      </c>
      <c r="G32">
        <f t="shared" si="0"/>
        <v>1864.19</v>
      </c>
    </row>
    <row r="33" spans="1:7" x14ac:dyDescent="0.3">
      <c r="A33" t="s">
        <v>322</v>
      </c>
      <c r="B33">
        <v>2.73</v>
      </c>
      <c r="C33">
        <v>2</v>
      </c>
      <c r="D33" s="2">
        <v>1305.45</v>
      </c>
      <c r="G33">
        <f t="shared" si="0"/>
        <v>1305.45</v>
      </c>
    </row>
    <row r="34" spans="1:7" x14ac:dyDescent="0.3">
      <c r="A34" t="s">
        <v>323</v>
      </c>
      <c r="B34">
        <v>4.67</v>
      </c>
      <c r="C34">
        <v>2</v>
      </c>
      <c r="D34" s="2">
        <v>2796.25</v>
      </c>
      <c r="G34">
        <f t="shared" si="0"/>
        <v>2796.25</v>
      </c>
    </row>
    <row r="35" spans="1:7" x14ac:dyDescent="0.3">
      <c r="A35" t="s">
        <v>324</v>
      </c>
      <c r="B35">
        <v>4.8899999999999997</v>
      </c>
      <c r="C35">
        <v>2</v>
      </c>
      <c r="D35" s="2">
        <v>3038.23</v>
      </c>
      <c r="G35">
        <f t="shared" si="0"/>
        <v>3038.23</v>
      </c>
    </row>
    <row r="36" spans="1:7" x14ac:dyDescent="0.3">
      <c r="A36" t="s">
        <v>325</v>
      </c>
      <c r="B36">
        <v>4.21</v>
      </c>
      <c r="C36">
        <v>2</v>
      </c>
      <c r="D36" s="2">
        <v>2331.62</v>
      </c>
      <c r="G36">
        <f t="shared" si="0"/>
        <v>2331.62</v>
      </c>
    </row>
    <row r="37" spans="1:7" x14ac:dyDescent="0.3">
      <c r="A37" t="s">
        <v>326</v>
      </c>
      <c r="B37">
        <v>4.84</v>
      </c>
      <c r="C37">
        <v>2</v>
      </c>
      <c r="D37" s="2">
        <v>2982.16</v>
      </c>
      <c r="G37">
        <f t="shared" si="0"/>
        <v>2982.16</v>
      </c>
    </row>
    <row r="38" spans="1:7" x14ac:dyDescent="0.3">
      <c r="A38" t="s">
        <v>327</v>
      </c>
      <c r="B38">
        <v>3.76</v>
      </c>
      <c r="C38">
        <v>2</v>
      </c>
      <c r="D38" s="2">
        <v>1935.73</v>
      </c>
      <c r="G38">
        <f t="shared" si="0"/>
        <v>1935.73</v>
      </c>
    </row>
    <row r="39" spans="1:7" x14ac:dyDescent="0.3">
      <c r="A39" t="s">
        <v>328</v>
      </c>
      <c r="B39">
        <v>3.55</v>
      </c>
      <c r="C39">
        <v>2</v>
      </c>
      <c r="D39" s="2">
        <v>1773.09</v>
      </c>
      <c r="G39">
        <f t="shared" si="0"/>
        <v>1773.09</v>
      </c>
    </row>
    <row r="40" spans="1:7" x14ac:dyDescent="0.3">
      <c r="A40" t="s">
        <v>329</v>
      </c>
      <c r="B40">
        <v>3.69</v>
      </c>
      <c r="C40">
        <v>2</v>
      </c>
      <c r="D40" s="2">
        <v>1879.85</v>
      </c>
      <c r="G40">
        <f t="shared" si="0"/>
        <v>1879.85</v>
      </c>
    </row>
    <row r="41" spans="1:7" x14ac:dyDescent="0.3">
      <c r="A41" t="s">
        <v>330</v>
      </c>
      <c r="B41">
        <v>2.83</v>
      </c>
      <c r="C41">
        <v>2</v>
      </c>
      <c r="D41" s="2">
        <v>1351.96</v>
      </c>
      <c r="G41">
        <f t="shared" si="0"/>
        <v>1351.96</v>
      </c>
    </row>
    <row r="42" spans="1:7" x14ac:dyDescent="0.3">
      <c r="A42" t="s">
        <v>331</v>
      </c>
      <c r="B42">
        <v>5.77</v>
      </c>
      <c r="C42">
        <v>2</v>
      </c>
      <c r="D42" s="2">
        <v>4124.28</v>
      </c>
      <c r="G42">
        <f t="shared" si="0"/>
        <v>4124.28</v>
      </c>
    </row>
    <row r="43" spans="1:7" x14ac:dyDescent="0.3">
      <c r="A43" t="s">
        <v>332</v>
      </c>
      <c r="B43">
        <v>4.0199999999999996</v>
      </c>
      <c r="C43">
        <v>2</v>
      </c>
      <c r="D43" s="2">
        <v>2157</v>
      </c>
      <c r="G43">
        <f t="shared" si="0"/>
        <v>2157</v>
      </c>
    </row>
    <row r="44" spans="1:7" x14ac:dyDescent="0.3">
      <c r="A44" t="s">
        <v>333</v>
      </c>
      <c r="B44">
        <v>2.16</v>
      </c>
      <c r="C44">
        <v>2</v>
      </c>
      <c r="D44" s="2">
        <v>1052.8399999999999</v>
      </c>
      <c r="G44">
        <f t="shared" si="0"/>
        <v>1052.8399999999999</v>
      </c>
    </row>
    <row r="45" spans="1:7" x14ac:dyDescent="0.3">
      <c r="A45" t="s">
        <v>334</v>
      </c>
      <c r="B45">
        <v>3.35</v>
      </c>
      <c r="C45">
        <v>2</v>
      </c>
      <c r="D45" s="2">
        <v>1633.02</v>
      </c>
      <c r="G45">
        <f t="shared" si="0"/>
        <v>1633.02</v>
      </c>
    </row>
    <row r="46" spans="1:7" x14ac:dyDescent="0.3">
      <c r="A46" t="s">
        <v>335</v>
      </c>
      <c r="B46">
        <v>4.5199999999999996</v>
      </c>
      <c r="C46">
        <v>2</v>
      </c>
      <c r="D46" s="2">
        <v>2638.46</v>
      </c>
      <c r="G46">
        <f t="shared" si="0"/>
        <v>2638.46</v>
      </c>
    </row>
    <row r="47" spans="1:7" x14ac:dyDescent="0.3">
      <c r="A47" t="s">
        <v>336</v>
      </c>
      <c r="B47">
        <v>4.62</v>
      </c>
      <c r="C47">
        <v>2</v>
      </c>
      <c r="D47" s="2">
        <v>2742.99</v>
      </c>
      <c r="G47">
        <f t="shared" si="0"/>
        <v>2742.99</v>
      </c>
    </row>
    <row r="48" spans="1:7" x14ac:dyDescent="0.3">
      <c r="A48" t="s">
        <v>337</v>
      </c>
      <c r="B48">
        <v>4.18</v>
      </c>
      <c r="C48">
        <v>2</v>
      </c>
      <c r="D48" s="2">
        <v>2303.35</v>
      </c>
      <c r="G48">
        <f t="shared" si="0"/>
        <v>2303.35</v>
      </c>
    </row>
    <row r="49" spans="1:7" x14ac:dyDescent="0.3">
      <c r="A49" t="s">
        <v>338</v>
      </c>
      <c r="B49">
        <v>5.4</v>
      </c>
      <c r="C49">
        <v>2</v>
      </c>
      <c r="D49" s="2">
        <v>3645.35</v>
      </c>
      <c r="G49">
        <f t="shared" si="0"/>
        <v>3645.35</v>
      </c>
    </row>
    <row r="50" spans="1:7" x14ac:dyDescent="0.3">
      <c r="A50" t="s">
        <v>339</v>
      </c>
      <c r="B50">
        <v>3.78</v>
      </c>
      <c r="C50">
        <v>2</v>
      </c>
      <c r="D50" s="2">
        <v>1952</v>
      </c>
      <c r="G50">
        <f t="shared" si="0"/>
        <v>1952</v>
      </c>
    </row>
    <row r="51" spans="1:7" x14ac:dyDescent="0.3">
      <c r="A51" t="s">
        <v>340</v>
      </c>
      <c r="B51">
        <v>4.12</v>
      </c>
      <c r="C51">
        <v>2</v>
      </c>
      <c r="D51" s="2">
        <v>2247.59</v>
      </c>
      <c r="G51">
        <f t="shared" si="0"/>
        <v>2247.59</v>
      </c>
    </row>
    <row r="52" spans="1:7" x14ac:dyDescent="0.3">
      <c r="A52" t="s">
        <v>341</v>
      </c>
      <c r="B52">
        <v>4.34</v>
      </c>
      <c r="C52">
        <v>2</v>
      </c>
      <c r="D52" s="2">
        <v>2457.06</v>
      </c>
      <c r="G52">
        <f t="shared" si="0"/>
        <v>2457.06</v>
      </c>
    </row>
    <row r="53" spans="1:7" x14ac:dyDescent="0.3">
      <c r="A53" t="s">
        <v>342</v>
      </c>
      <c r="B53">
        <v>2.48</v>
      </c>
      <c r="C53">
        <v>2</v>
      </c>
      <c r="D53" s="2">
        <v>1192.01</v>
      </c>
      <c r="G53">
        <f t="shared" si="0"/>
        <v>1192.01</v>
      </c>
    </row>
    <row r="54" spans="1:7" x14ac:dyDescent="0.3">
      <c r="A54" t="s">
        <v>343</v>
      </c>
      <c r="B54">
        <v>2.2400000000000002</v>
      </c>
      <c r="C54">
        <v>2</v>
      </c>
      <c r="D54" s="2">
        <v>1086.99</v>
      </c>
      <c r="G54">
        <f t="shared" si="0"/>
        <v>1086.99</v>
      </c>
    </row>
    <row r="55" spans="1:7" x14ac:dyDescent="0.3">
      <c r="A55" t="s">
        <v>344</v>
      </c>
      <c r="B55">
        <v>3.76</v>
      </c>
      <c r="C55">
        <v>2</v>
      </c>
      <c r="D55" s="2">
        <v>1935.73</v>
      </c>
      <c r="G55">
        <f t="shared" si="0"/>
        <v>1935.73</v>
      </c>
    </row>
    <row r="56" spans="1:7" x14ac:dyDescent="0.3">
      <c r="A56" t="s">
        <v>345</v>
      </c>
      <c r="B56">
        <v>5.14</v>
      </c>
      <c r="C56">
        <v>2</v>
      </c>
      <c r="D56" s="2">
        <v>3327.96</v>
      </c>
      <c r="G56">
        <f t="shared" si="0"/>
        <v>3327.96</v>
      </c>
    </row>
    <row r="57" spans="1:7" x14ac:dyDescent="0.3">
      <c r="A57" t="s">
        <v>346</v>
      </c>
      <c r="B57">
        <v>5.15</v>
      </c>
      <c r="C57">
        <v>2</v>
      </c>
      <c r="D57" s="2">
        <v>3339.87</v>
      </c>
      <c r="G57">
        <f t="shared" si="0"/>
        <v>3339.87</v>
      </c>
    </row>
    <row r="58" spans="1:7" x14ac:dyDescent="0.3">
      <c r="A58" t="s">
        <v>347</v>
      </c>
      <c r="B58">
        <v>2.48</v>
      </c>
      <c r="C58">
        <v>2</v>
      </c>
      <c r="D58" s="2">
        <v>1192.01</v>
      </c>
      <c r="G58">
        <f t="shared" si="0"/>
        <v>1192.01</v>
      </c>
    </row>
    <row r="59" spans="1:7" x14ac:dyDescent="0.3">
      <c r="A59" t="s">
        <v>348</v>
      </c>
      <c r="B59">
        <v>5.53</v>
      </c>
      <c r="C59">
        <v>2</v>
      </c>
      <c r="D59" s="2">
        <v>3810.03</v>
      </c>
      <c r="G59">
        <f t="shared" si="0"/>
        <v>3810.03</v>
      </c>
    </row>
    <row r="60" spans="1:7" x14ac:dyDescent="0.3">
      <c r="A60" s="1">
        <v>342</v>
      </c>
      <c r="B60">
        <v>3.68</v>
      </c>
      <c r="C60">
        <v>1</v>
      </c>
      <c r="D60" s="2">
        <v>1872</v>
      </c>
      <c r="E60" s="1">
        <v>342</v>
      </c>
      <c r="F60">
        <v>2200</v>
      </c>
      <c r="G60">
        <f t="shared" si="0"/>
        <v>2200</v>
      </c>
    </row>
    <row r="61" spans="1:7" x14ac:dyDescent="0.3">
      <c r="A61" s="1">
        <v>472</v>
      </c>
      <c r="B61">
        <v>3.65</v>
      </c>
      <c r="C61">
        <v>1</v>
      </c>
      <c r="D61" s="2">
        <v>1848.66</v>
      </c>
      <c r="E61" s="1">
        <v>472</v>
      </c>
      <c r="F61">
        <v>2160</v>
      </c>
      <c r="G61">
        <f t="shared" si="0"/>
        <v>2160</v>
      </c>
    </row>
    <row r="62" spans="1:7" x14ac:dyDescent="0.3">
      <c r="A62" s="1">
        <v>821</v>
      </c>
      <c r="B62">
        <v>4.32</v>
      </c>
      <c r="C62">
        <v>1</v>
      </c>
      <c r="D62" s="2">
        <v>2437.4499999999998</v>
      </c>
      <c r="E62" s="1">
        <v>821</v>
      </c>
      <c r="F62">
        <v>2620</v>
      </c>
      <c r="G62">
        <f t="shared" si="0"/>
        <v>2620</v>
      </c>
    </row>
    <row r="63" spans="1:7" x14ac:dyDescent="0.3">
      <c r="A63" s="1">
        <v>1329</v>
      </c>
      <c r="B63">
        <v>3.44</v>
      </c>
      <c r="C63">
        <v>1</v>
      </c>
      <c r="D63" s="2">
        <v>1694.14</v>
      </c>
      <c r="E63" s="1">
        <v>1329</v>
      </c>
      <c r="F63">
        <v>2070</v>
      </c>
      <c r="G63">
        <f t="shared" si="0"/>
        <v>2070</v>
      </c>
    </row>
    <row r="64" spans="1:7" x14ac:dyDescent="0.3">
      <c r="A64" s="1">
        <v>1504</v>
      </c>
      <c r="B64">
        <v>3.52</v>
      </c>
      <c r="C64">
        <v>1</v>
      </c>
      <c r="D64" s="2">
        <v>1751.12</v>
      </c>
      <c r="E64" s="1">
        <v>1511</v>
      </c>
      <c r="F64">
        <v>2090</v>
      </c>
      <c r="G64">
        <f t="shared" si="0"/>
        <v>2090</v>
      </c>
    </row>
    <row r="65" spans="1:7" x14ac:dyDescent="0.3">
      <c r="A65" s="1">
        <v>2152</v>
      </c>
      <c r="B65">
        <v>3.11</v>
      </c>
      <c r="C65">
        <v>1</v>
      </c>
      <c r="D65" s="2">
        <v>1487.66</v>
      </c>
      <c r="E65" s="1">
        <v>2152</v>
      </c>
      <c r="F65">
        <v>1880</v>
      </c>
      <c r="G65">
        <f t="shared" si="0"/>
        <v>1880</v>
      </c>
    </row>
    <row r="66" spans="1:7" x14ac:dyDescent="0.3">
      <c r="A66" s="1">
        <v>2251</v>
      </c>
      <c r="B66">
        <v>3.46</v>
      </c>
      <c r="C66">
        <v>1</v>
      </c>
      <c r="D66" s="2">
        <v>1708.16</v>
      </c>
      <c r="E66" s="1">
        <v>2224</v>
      </c>
      <c r="F66">
        <v>2070</v>
      </c>
      <c r="G66">
        <f t="shared" si="0"/>
        <v>2070</v>
      </c>
    </row>
    <row r="67" spans="1:7" x14ac:dyDescent="0.3">
      <c r="A67" s="1">
        <v>2628</v>
      </c>
      <c r="B67">
        <v>3.78</v>
      </c>
      <c r="C67">
        <v>1</v>
      </c>
      <c r="D67" s="2">
        <v>1952</v>
      </c>
      <c r="E67" s="1">
        <v>2617</v>
      </c>
      <c r="F67">
        <v>2270</v>
      </c>
      <c r="G67">
        <f t="shared" si="0"/>
        <v>2270</v>
      </c>
    </row>
    <row r="68" spans="1:7" x14ac:dyDescent="0.3">
      <c r="A68" s="1">
        <v>2978</v>
      </c>
      <c r="B68">
        <v>3.45</v>
      </c>
      <c r="C68">
        <v>1</v>
      </c>
      <c r="D68" s="2">
        <v>1701.13</v>
      </c>
      <c r="E68" s="1">
        <v>2954</v>
      </c>
      <c r="F68">
        <v>2070</v>
      </c>
      <c r="G68">
        <f t="shared" si="0"/>
        <v>2070</v>
      </c>
    </row>
    <row r="69" spans="1:7" x14ac:dyDescent="0.3">
      <c r="A69" s="1">
        <v>3623</v>
      </c>
      <c r="B69">
        <v>3.7</v>
      </c>
      <c r="C69">
        <v>1</v>
      </c>
      <c r="D69" s="2">
        <v>1887.74</v>
      </c>
      <c r="E69" s="1">
        <v>3623</v>
      </c>
      <c r="F69">
        <v>2230</v>
      </c>
      <c r="G69">
        <f t="shared" ref="G69:G132" si="1">IF(C69=2,D69,F69)</f>
        <v>2230</v>
      </c>
    </row>
    <row r="70" spans="1:7" x14ac:dyDescent="0.3">
      <c r="A70" s="1">
        <v>3674</v>
      </c>
      <c r="B70">
        <v>5.58</v>
      </c>
      <c r="C70">
        <v>1</v>
      </c>
      <c r="D70" s="2">
        <v>3874.41</v>
      </c>
      <c r="E70" s="1">
        <v>3674</v>
      </c>
      <c r="F70">
        <v>3550</v>
      </c>
      <c r="G70">
        <f t="shared" si="1"/>
        <v>3550</v>
      </c>
    </row>
    <row r="71" spans="1:7" x14ac:dyDescent="0.3">
      <c r="A71" s="1">
        <v>4076</v>
      </c>
      <c r="B71">
        <v>2.83</v>
      </c>
      <c r="C71">
        <v>1</v>
      </c>
      <c r="D71" s="2">
        <v>1351.96</v>
      </c>
      <c r="E71" s="1">
        <v>4050</v>
      </c>
      <c r="F71">
        <v>1730</v>
      </c>
      <c r="G71">
        <f t="shared" si="1"/>
        <v>1730</v>
      </c>
    </row>
    <row r="72" spans="1:7" x14ac:dyDescent="0.3">
      <c r="A72" s="1">
        <v>4469</v>
      </c>
      <c r="B72">
        <v>4</v>
      </c>
      <c r="C72">
        <v>1</v>
      </c>
      <c r="D72" s="2">
        <v>2139.2399999999998</v>
      </c>
      <c r="E72" s="1">
        <v>4444</v>
      </c>
      <c r="F72">
        <v>2420</v>
      </c>
      <c r="G72">
        <f t="shared" si="1"/>
        <v>2420</v>
      </c>
    </row>
    <row r="73" spans="1:7" x14ac:dyDescent="0.3">
      <c r="A73" s="1">
        <v>5091</v>
      </c>
      <c r="B73">
        <v>4.58</v>
      </c>
      <c r="C73">
        <v>1</v>
      </c>
      <c r="D73" s="2">
        <v>2700.86</v>
      </c>
      <c r="E73" s="1">
        <v>5084</v>
      </c>
      <c r="F73">
        <v>2810</v>
      </c>
      <c r="G73">
        <f t="shared" si="1"/>
        <v>2810</v>
      </c>
    </row>
    <row r="74" spans="1:7" x14ac:dyDescent="0.3">
      <c r="A74" s="1">
        <v>5181</v>
      </c>
      <c r="B74">
        <v>4.9800000000000004</v>
      </c>
      <c r="C74">
        <v>1</v>
      </c>
      <c r="D74" s="2">
        <v>3140.76</v>
      </c>
      <c r="E74" s="1">
        <v>5174</v>
      </c>
      <c r="F74">
        <v>3120</v>
      </c>
      <c r="G74">
        <f t="shared" si="1"/>
        <v>3120</v>
      </c>
    </row>
    <row r="75" spans="1:7" x14ac:dyDescent="0.3">
      <c r="A75" s="1">
        <v>5578</v>
      </c>
      <c r="B75">
        <v>3.72</v>
      </c>
      <c r="C75">
        <v>1</v>
      </c>
      <c r="D75" s="2">
        <v>1903.6</v>
      </c>
      <c r="E75" s="1">
        <v>5570</v>
      </c>
      <c r="F75">
        <v>2280</v>
      </c>
      <c r="G75">
        <f t="shared" si="1"/>
        <v>2280</v>
      </c>
    </row>
    <row r="76" spans="1:7" x14ac:dyDescent="0.3">
      <c r="A76" s="1">
        <v>5896</v>
      </c>
      <c r="B76">
        <v>4.29</v>
      </c>
      <c r="C76">
        <v>1</v>
      </c>
      <c r="D76" s="2">
        <v>2408.25</v>
      </c>
      <c r="E76" s="1">
        <v>5876</v>
      </c>
      <c r="F76">
        <v>2750</v>
      </c>
      <c r="G76">
        <f t="shared" si="1"/>
        <v>2750</v>
      </c>
    </row>
    <row r="77" spans="1:7" x14ac:dyDescent="0.3">
      <c r="A77" s="1">
        <v>6498</v>
      </c>
      <c r="B77">
        <v>3.48</v>
      </c>
      <c r="C77">
        <v>1</v>
      </c>
      <c r="D77" s="2">
        <v>1722.33</v>
      </c>
      <c r="E77" s="1">
        <v>6484</v>
      </c>
      <c r="F77">
        <v>2140</v>
      </c>
      <c r="G77">
        <f t="shared" si="1"/>
        <v>2140</v>
      </c>
    </row>
    <row r="78" spans="1:7" x14ac:dyDescent="0.3">
      <c r="A78" s="1">
        <v>6934</v>
      </c>
      <c r="B78">
        <v>5.9</v>
      </c>
      <c r="C78">
        <v>1</v>
      </c>
      <c r="D78" s="2">
        <v>4299.9399999999996</v>
      </c>
      <c r="E78" s="1">
        <v>6934</v>
      </c>
      <c r="F78">
        <v>3900</v>
      </c>
      <c r="G78">
        <f t="shared" si="1"/>
        <v>3900</v>
      </c>
    </row>
    <row r="79" spans="1:7" x14ac:dyDescent="0.3">
      <c r="A79" s="1">
        <v>6941</v>
      </c>
      <c r="B79">
        <v>4</v>
      </c>
      <c r="C79">
        <v>1</v>
      </c>
      <c r="D79" s="2">
        <v>2139.2399999999998</v>
      </c>
      <c r="E79" s="1">
        <v>7275</v>
      </c>
      <c r="F79">
        <v>2520</v>
      </c>
      <c r="G79">
        <f t="shared" si="1"/>
        <v>2520</v>
      </c>
    </row>
    <row r="80" spans="1:7" x14ac:dyDescent="0.3">
      <c r="A80" s="1">
        <v>7319</v>
      </c>
      <c r="B80">
        <v>3.8</v>
      </c>
      <c r="C80">
        <v>1</v>
      </c>
      <c r="D80" s="2">
        <v>1968.39</v>
      </c>
      <c r="E80" s="1">
        <v>7319</v>
      </c>
      <c r="F80">
        <v>2360</v>
      </c>
      <c r="G80">
        <f t="shared" si="1"/>
        <v>2360</v>
      </c>
    </row>
    <row r="81" spans="1:7" x14ac:dyDescent="0.3">
      <c r="A81" s="1">
        <v>7909</v>
      </c>
      <c r="B81">
        <v>1.66</v>
      </c>
      <c r="C81">
        <v>1</v>
      </c>
      <c r="D81" s="2">
        <v>849.33299999999997</v>
      </c>
      <c r="E81" s="1">
        <v>7909</v>
      </c>
      <c r="F81">
        <v>1085</v>
      </c>
      <c r="G81">
        <f t="shared" si="1"/>
        <v>1085</v>
      </c>
    </row>
    <row r="82" spans="1:7" x14ac:dyDescent="0.3">
      <c r="A82" s="1">
        <v>8136</v>
      </c>
      <c r="B82">
        <v>4.25</v>
      </c>
      <c r="C82">
        <v>1</v>
      </c>
      <c r="D82" s="2">
        <v>2369.71</v>
      </c>
      <c r="E82" s="1">
        <v>8136</v>
      </c>
      <c r="F82">
        <v>2660</v>
      </c>
      <c r="G82">
        <f t="shared" si="1"/>
        <v>2660</v>
      </c>
    </row>
    <row r="83" spans="1:7" x14ac:dyDescent="0.3">
      <c r="A83" s="1">
        <v>8765</v>
      </c>
      <c r="B83">
        <v>4.92</v>
      </c>
      <c r="C83">
        <v>1</v>
      </c>
      <c r="D83" s="2">
        <v>3072.18</v>
      </c>
      <c r="E83" s="1">
        <v>8765</v>
      </c>
      <c r="F83">
        <v>3210</v>
      </c>
      <c r="G83">
        <f t="shared" si="1"/>
        <v>3210</v>
      </c>
    </row>
    <row r="84" spans="1:7" x14ac:dyDescent="0.3">
      <c r="A84" s="1">
        <v>9036</v>
      </c>
      <c r="B84">
        <v>3.47</v>
      </c>
      <c r="C84">
        <v>1</v>
      </c>
      <c r="D84" s="2">
        <v>1715.23</v>
      </c>
      <c r="E84" s="1">
        <v>9074</v>
      </c>
      <c r="F84">
        <v>2260</v>
      </c>
      <c r="G84">
        <f t="shared" si="1"/>
        <v>2260</v>
      </c>
    </row>
    <row r="85" spans="1:7" x14ac:dyDescent="0.3">
      <c r="A85" s="1">
        <v>9494</v>
      </c>
      <c r="B85">
        <v>5</v>
      </c>
      <c r="C85">
        <v>1</v>
      </c>
      <c r="D85" s="2">
        <v>3163.81</v>
      </c>
      <c r="E85" s="1">
        <v>9494</v>
      </c>
      <c r="F85">
        <v>3250</v>
      </c>
      <c r="G85">
        <f t="shared" si="1"/>
        <v>3250</v>
      </c>
    </row>
    <row r="86" spans="1:7" x14ac:dyDescent="0.3">
      <c r="A86" s="1">
        <v>9634</v>
      </c>
      <c r="B86">
        <v>3.38</v>
      </c>
      <c r="C86">
        <v>1</v>
      </c>
      <c r="D86" s="2">
        <v>1653.03</v>
      </c>
      <c r="E86" s="1">
        <v>9634</v>
      </c>
      <c r="F86">
        <v>2156</v>
      </c>
      <c r="G86">
        <f t="shared" si="1"/>
        <v>2156</v>
      </c>
    </row>
    <row r="87" spans="1:7" x14ac:dyDescent="0.3">
      <c r="A87" s="1">
        <v>10132</v>
      </c>
      <c r="B87">
        <v>4.32</v>
      </c>
      <c r="C87">
        <v>1</v>
      </c>
      <c r="D87" s="2">
        <v>2437.4499999999998</v>
      </c>
      <c r="E87" s="1">
        <v>10132</v>
      </c>
      <c r="F87">
        <v>2760</v>
      </c>
      <c r="G87">
        <f t="shared" si="1"/>
        <v>2760</v>
      </c>
    </row>
    <row r="88" spans="1:7" x14ac:dyDescent="0.3">
      <c r="A88" s="1">
        <v>10274</v>
      </c>
      <c r="B88">
        <v>6.1</v>
      </c>
      <c r="C88">
        <v>1</v>
      </c>
      <c r="D88" s="2">
        <v>4577.5</v>
      </c>
      <c r="E88" s="1">
        <v>10274</v>
      </c>
      <c r="F88">
        <v>4150</v>
      </c>
      <c r="G88">
        <f t="shared" si="1"/>
        <v>4150</v>
      </c>
    </row>
    <row r="89" spans="1:7" x14ac:dyDescent="0.3">
      <c r="A89" s="1">
        <v>10752</v>
      </c>
      <c r="B89">
        <v>2.8</v>
      </c>
      <c r="C89">
        <v>1</v>
      </c>
      <c r="D89" s="2">
        <v>1337.94</v>
      </c>
      <c r="E89" s="1">
        <v>10752</v>
      </c>
      <c r="F89">
        <v>1740</v>
      </c>
      <c r="G89">
        <f t="shared" si="1"/>
        <v>1740</v>
      </c>
    </row>
    <row r="90" spans="1:7" x14ac:dyDescent="0.3">
      <c r="A90" s="1">
        <v>11094</v>
      </c>
      <c r="B90">
        <v>3.7</v>
      </c>
      <c r="C90">
        <v>1</v>
      </c>
      <c r="D90" s="2">
        <v>1887.74</v>
      </c>
      <c r="E90" s="1">
        <v>11094</v>
      </c>
      <c r="F90">
        <v>2360</v>
      </c>
      <c r="G90">
        <f t="shared" si="1"/>
        <v>2360</v>
      </c>
    </row>
    <row r="91" spans="1:7" x14ac:dyDescent="0.3">
      <c r="A91" s="1">
        <v>11388</v>
      </c>
      <c r="B91">
        <v>4.12</v>
      </c>
      <c r="C91">
        <v>1</v>
      </c>
      <c r="D91" s="2">
        <v>2247.59</v>
      </c>
      <c r="E91" s="1">
        <v>11388</v>
      </c>
      <c r="F91">
        <v>2660</v>
      </c>
      <c r="G91">
        <f t="shared" si="1"/>
        <v>2660</v>
      </c>
    </row>
    <row r="92" spans="1:7" x14ac:dyDescent="0.3">
      <c r="A92" s="1">
        <v>11818</v>
      </c>
      <c r="B92">
        <v>3.7</v>
      </c>
      <c r="C92">
        <v>1</v>
      </c>
      <c r="D92" s="2">
        <v>1887.74</v>
      </c>
      <c r="E92" s="1">
        <v>11818</v>
      </c>
      <c r="F92">
        <v>2510</v>
      </c>
      <c r="G92">
        <f t="shared" si="1"/>
        <v>2510</v>
      </c>
    </row>
    <row r="93" spans="1:7" x14ac:dyDescent="0.3">
      <c r="A93" s="1">
        <v>12371</v>
      </c>
      <c r="B93">
        <v>2.61</v>
      </c>
      <c r="C93">
        <v>1</v>
      </c>
      <c r="D93" s="2">
        <v>1250.49</v>
      </c>
      <c r="E93" s="1">
        <v>12376</v>
      </c>
      <c r="F93">
        <v>1740</v>
      </c>
      <c r="G93">
        <f t="shared" si="1"/>
        <v>1740</v>
      </c>
    </row>
    <row r="94" spans="1:7" x14ac:dyDescent="0.3">
      <c r="A94" s="1">
        <v>12491</v>
      </c>
      <c r="B94">
        <v>2.2999999999999998</v>
      </c>
      <c r="C94">
        <v>1</v>
      </c>
      <c r="D94" s="2">
        <v>1112.8800000000001</v>
      </c>
      <c r="E94" s="1">
        <v>12491</v>
      </c>
      <c r="F94">
        <v>1510</v>
      </c>
      <c r="G94">
        <f t="shared" si="1"/>
        <v>1510</v>
      </c>
    </row>
    <row r="95" spans="1:7" x14ac:dyDescent="0.3">
      <c r="A95" s="1">
        <v>13063</v>
      </c>
      <c r="B95">
        <v>4.12</v>
      </c>
      <c r="C95">
        <v>1</v>
      </c>
      <c r="D95" s="2">
        <v>2247.59</v>
      </c>
      <c r="E95" s="1">
        <v>13063</v>
      </c>
      <c r="F95">
        <v>2670</v>
      </c>
      <c r="G95">
        <f t="shared" si="1"/>
        <v>2670</v>
      </c>
    </row>
    <row r="96" spans="1:7" x14ac:dyDescent="0.3">
      <c r="A96" s="1">
        <v>13154</v>
      </c>
      <c r="C96">
        <v>1</v>
      </c>
      <c r="E96" s="1">
        <v>13154</v>
      </c>
      <c r="F96">
        <v>2800</v>
      </c>
      <c r="G96">
        <f t="shared" si="1"/>
        <v>2800</v>
      </c>
    </row>
    <row r="97" spans="1:7" x14ac:dyDescent="0.3">
      <c r="A97" s="1">
        <v>13558</v>
      </c>
      <c r="C97">
        <v>1</v>
      </c>
      <c r="E97" s="1">
        <v>13558</v>
      </c>
      <c r="F97">
        <v>2400</v>
      </c>
      <c r="G97">
        <f t="shared" si="1"/>
        <v>2400</v>
      </c>
    </row>
    <row r="98" spans="1:7" x14ac:dyDescent="0.3">
      <c r="A98" s="1">
        <v>14045</v>
      </c>
      <c r="C98">
        <v>1</v>
      </c>
      <c r="E98" s="1">
        <v>14045</v>
      </c>
      <c r="F98">
        <v>1640</v>
      </c>
      <c r="G98">
        <f t="shared" si="1"/>
        <v>1640</v>
      </c>
    </row>
    <row r="99" spans="1:7" x14ac:dyDescent="0.3">
      <c r="A99" s="1">
        <v>14569</v>
      </c>
      <c r="C99">
        <v>1</v>
      </c>
      <c r="E99" s="1">
        <v>14569</v>
      </c>
      <c r="F99">
        <v>2920</v>
      </c>
      <c r="G99">
        <f t="shared" si="1"/>
        <v>2920</v>
      </c>
    </row>
    <row r="100" spans="1:7" x14ac:dyDescent="0.3">
      <c r="A100" s="1">
        <v>14931</v>
      </c>
      <c r="C100">
        <v>1</v>
      </c>
      <c r="E100" s="1">
        <v>14931</v>
      </c>
      <c r="F100">
        <v>2670</v>
      </c>
      <c r="G100">
        <f t="shared" si="1"/>
        <v>2670</v>
      </c>
    </row>
    <row r="101" spans="1:7" x14ac:dyDescent="0.3">
      <c r="A101" s="1">
        <v>15141</v>
      </c>
      <c r="C101">
        <v>1</v>
      </c>
      <c r="E101" s="1">
        <v>15141</v>
      </c>
      <c r="F101">
        <v>2470</v>
      </c>
      <c r="G101">
        <f t="shared" si="1"/>
        <v>2470</v>
      </c>
    </row>
    <row r="102" spans="1:7" x14ac:dyDescent="0.3">
      <c r="A102" s="1">
        <v>15408</v>
      </c>
      <c r="C102">
        <v>1</v>
      </c>
      <c r="E102" s="1">
        <v>15408</v>
      </c>
      <c r="F102">
        <v>1720</v>
      </c>
      <c r="G102">
        <f t="shared" si="1"/>
        <v>1720</v>
      </c>
    </row>
    <row r="103" spans="1:7" x14ac:dyDescent="0.3">
      <c r="A103" s="1">
        <v>15973</v>
      </c>
      <c r="C103">
        <v>1</v>
      </c>
      <c r="E103" s="1">
        <v>15973</v>
      </c>
      <c r="F103">
        <v>1740</v>
      </c>
      <c r="G103">
        <f t="shared" si="1"/>
        <v>1740</v>
      </c>
    </row>
    <row r="104" spans="1:7" x14ac:dyDescent="0.3">
      <c r="A104" s="1">
        <v>16401</v>
      </c>
      <c r="C104">
        <v>1</v>
      </c>
      <c r="E104" s="1">
        <v>16401</v>
      </c>
      <c r="F104">
        <v>4250</v>
      </c>
      <c r="G104">
        <f t="shared" si="1"/>
        <v>4250</v>
      </c>
    </row>
    <row r="105" spans="1:7" x14ac:dyDescent="0.3">
      <c r="A105" s="1">
        <v>16480</v>
      </c>
      <c r="C105">
        <v>1</v>
      </c>
      <c r="E105" s="1">
        <v>16480</v>
      </c>
      <c r="F105">
        <v>3420</v>
      </c>
      <c r="G105">
        <f t="shared" si="1"/>
        <v>3420</v>
      </c>
    </row>
    <row r="106" spans="1:7" x14ac:dyDescent="0.3">
      <c r="A106" s="1">
        <v>17053</v>
      </c>
      <c r="C106">
        <v>1</v>
      </c>
      <c r="E106" s="1">
        <v>17053</v>
      </c>
      <c r="F106">
        <v>2600</v>
      </c>
      <c r="G106">
        <f t="shared" si="1"/>
        <v>2600</v>
      </c>
    </row>
    <row r="107" spans="1:7" x14ac:dyDescent="0.3">
      <c r="A107" s="1">
        <v>17182</v>
      </c>
      <c r="C107">
        <v>1</v>
      </c>
      <c r="E107" s="1">
        <v>17182</v>
      </c>
      <c r="F107">
        <v>2540</v>
      </c>
      <c r="G107">
        <f t="shared" si="1"/>
        <v>2540</v>
      </c>
    </row>
    <row r="108" spans="1:7" x14ac:dyDescent="0.3">
      <c r="A108" s="1">
        <v>17782</v>
      </c>
      <c r="C108">
        <v>1</v>
      </c>
      <c r="E108" s="1">
        <v>17782</v>
      </c>
      <c r="F108">
        <v>2050</v>
      </c>
      <c r="G108">
        <f t="shared" si="1"/>
        <v>2050</v>
      </c>
    </row>
    <row r="109" spans="1:7" x14ac:dyDescent="0.3">
      <c r="A109" s="1">
        <v>18251</v>
      </c>
      <c r="C109">
        <v>1</v>
      </c>
      <c r="E109" s="1">
        <v>18251</v>
      </c>
      <c r="F109">
        <v>1820</v>
      </c>
      <c r="G109">
        <f t="shared" si="1"/>
        <v>1820</v>
      </c>
    </row>
    <row r="110" spans="1:7" x14ac:dyDescent="0.3">
      <c r="A110" s="1">
        <v>18581</v>
      </c>
      <c r="C110">
        <v>1</v>
      </c>
      <c r="E110" s="1">
        <v>18581</v>
      </c>
      <c r="F110">
        <v>3060</v>
      </c>
      <c r="G110">
        <f t="shared" si="1"/>
        <v>3060</v>
      </c>
    </row>
    <row r="111" spans="1:7" x14ac:dyDescent="0.3">
      <c r="A111" s="1">
        <v>18707</v>
      </c>
      <c r="C111">
        <v>1</v>
      </c>
      <c r="E111" s="1">
        <v>18707</v>
      </c>
      <c r="F111">
        <v>2450</v>
      </c>
      <c r="G111">
        <f t="shared" si="1"/>
        <v>2450</v>
      </c>
    </row>
    <row r="112" spans="1:7" x14ac:dyDescent="0.3">
      <c r="A112" s="1">
        <v>19294</v>
      </c>
      <c r="C112">
        <v>1</v>
      </c>
      <c r="E112" s="1">
        <v>19294</v>
      </c>
      <c r="F112">
        <v>2570</v>
      </c>
      <c r="G112">
        <f t="shared" si="1"/>
        <v>2570</v>
      </c>
    </row>
    <row r="113" spans="1:7" x14ac:dyDescent="0.3">
      <c r="A113" s="1">
        <v>19521</v>
      </c>
      <c r="C113">
        <v>1</v>
      </c>
      <c r="E113" s="1">
        <v>19521</v>
      </c>
      <c r="F113">
        <v>2160</v>
      </c>
      <c r="G113">
        <f t="shared" si="1"/>
        <v>2160</v>
      </c>
    </row>
    <row r="114" spans="1:7" x14ac:dyDescent="0.3">
      <c r="A114" s="1">
        <v>20069</v>
      </c>
      <c r="C114">
        <v>1</v>
      </c>
      <c r="E114" s="1">
        <v>20069</v>
      </c>
      <c r="F114">
        <v>2550</v>
      </c>
      <c r="G114">
        <f t="shared" si="1"/>
        <v>2550</v>
      </c>
    </row>
    <row r="115" spans="1:7" x14ac:dyDescent="0.3">
      <c r="A115" s="1">
        <v>20108</v>
      </c>
      <c r="C115">
        <v>1</v>
      </c>
      <c r="E115" s="1">
        <v>20108</v>
      </c>
      <c r="F115">
        <v>3150</v>
      </c>
      <c r="G115">
        <f t="shared" si="1"/>
        <v>3150</v>
      </c>
    </row>
    <row r="116" spans="1:7" x14ac:dyDescent="0.3">
      <c r="A116" s="1">
        <v>20702</v>
      </c>
      <c r="C116">
        <v>1</v>
      </c>
      <c r="E116" s="1">
        <v>20702</v>
      </c>
      <c r="F116">
        <v>2760</v>
      </c>
      <c r="G116">
        <f t="shared" si="1"/>
        <v>2760</v>
      </c>
    </row>
    <row r="117" spans="1:7" x14ac:dyDescent="0.3">
      <c r="A117" s="1">
        <v>20877</v>
      </c>
      <c r="C117">
        <v>1</v>
      </c>
      <c r="E117" s="1">
        <v>20877</v>
      </c>
      <c r="F117">
        <v>3700</v>
      </c>
      <c r="G117">
        <f t="shared" si="1"/>
        <v>3700</v>
      </c>
    </row>
    <row r="118" spans="1:7" x14ac:dyDescent="0.3">
      <c r="A118" s="1">
        <v>21239</v>
      </c>
      <c r="C118">
        <v>1</v>
      </c>
      <c r="E118" s="1">
        <v>21239</v>
      </c>
      <c r="F118">
        <v>1655</v>
      </c>
      <c r="G118">
        <f t="shared" si="1"/>
        <v>1655</v>
      </c>
    </row>
    <row r="119" spans="1:7" x14ac:dyDescent="0.3">
      <c r="A119" s="1">
        <v>21617</v>
      </c>
      <c r="C119">
        <v>1</v>
      </c>
      <c r="E119" s="1">
        <v>21617</v>
      </c>
      <c r="F119">
        <v>1975</v>
      </c>
      <c r="G119">
        <f t="shared" si="1"/>
        <v>1975</v>
      </c>
    </row>
    <row r="120" spans="1:7" x14ac:dyDescent="0.3">
      <c r="A120" s="1">
        <v>21980</v>
      </c>
      <c r="C120">
        <v>1</v>
      </c>
      <c r="E120" s="1">
        <v>21980</v>
      </c>
      <c r="F120">
        <v>2205</v>
      </c>
      <c r="G120">
        <f t="shared" si="1"/>
        <v>2205</v>
      </c>
    </row>
    <row r="121" spans="1:7" x14ac:dyDescent="0.3">
      <c r="A121" s="1">
        <v>22628</v>
      </c>
      <c r="C121">
        <v>1</v>
      </c>
      <c r="E121" s="1">
        <v>22628</v>
      </c>
      <c r="F121">
        <v>2620</v>
      </c>
      <c r="G121">
        <f t="shared" si="1"/>
        <v>2620</v>
      </c>
    </row>
    <row r="122" spans="1:7" x14ac:dyDescent="0.3">
      <c r="A122" s="1">
        <v>22737</v>
      </c>
      <c r="C122">
        <v>1</v>
      </c>
      <c r="E122" s="1">
        <v>22737</v>
      </c>
      <c r="F122">
        <v>1940</v>
      </c>
      <c r="G122">
        <f t="shared" si="1"/>
        <v>1940</v>
      </c>
    </row>
    <row r="123" spans="1:7" x14ac:dyDescent="0.3">
      <c r="A123" s="1">
        <v>23332</v>
      </c>
      <c r="C123">
        <v>1</v>
      </c>
      <c r="E123" s="1">
        <v>23332</v>
      </c>
      <c r="F123">
        <v>2020</v>
      </c>
      <c r="G123">
        <f t="shared" si="1"/>
        <v>2020</v>
      </c>
    </row>
    <row r="124" spans="1:7" x14ac:dyDescent="0.3">
      <c r="A124" s="1">
        <v>23463</v>
      </c>
      <c r="C124">
        <v>1</v>
      </c>
      <c r="E124" s="1">
        <v>23463</v>
      </c>
      <c r="F124">
        <v>1511</v>
      </c>
      <c r="G124">
        <f t="shared" si="1"/>
        <v>1511</v>
      </c>
    </row>
    <row r="125" spans="1:7" x14ac:dyDescent="0.3">
      <c r="A125" s="1">
        <v>24083</v>
      </c>
      <c r="C125">
        <v>1</v>
      </c>
      <c r="E125" s="1">
        <v>24083</v>
      </c>
      <c r="F125">
        <v>2120</v>
      </c>
      <c r="G125">
        <f t="shared" si="1"/>
        <v>2120</v>
      </c>
    </row>
    <row r="126" spans="1:7" x14ac:dyDescent="0.3">
      <c r="A126" s="1">
        <v>24149</v>
      </c>
      <c r="C126">
        <v>1</v>
      </c>
      <c r="E126" s="1">
        <v>24149</v>
      </c>
      <c r="F126">
        <v>2106</v>
      </c>
      <c r="G126">
        <f t="shared" si="1"/>
        <v>2106</v>
      </c>
    </row>
    <row r="127" spans="1:7" x14ac:dyDescent="0.3">
      <c r="A127" s="1">
        <v>24525</v>
      </c>
      <c r="C127">
        <v>1</v>
      </c>
      <c r="E127" s="1">
        <v>24525</v>
      </c>
      <c r="F127">
        <v>1910</v>
      </c>
      <c r="G127">
        <f t="shared" si="1"/>
        <v>1910</v>
      </c>
    </row>
    <row r="128" spans="1:7" x14ac:dyDescent="0.3">
      <c r="A128" s="1">
        <v>25199</v>
      </c>
      <c r="C128">
        <v>1</v>
      </c>
      <c r="E128" s="1">
        <v>25199</v>
      </c>
      <c r="F128">
        <v>2130</v>
      </c>
      <c r="G128">
        <f t="shared" si="1"/>
        <v>2130</v>
      </c>
    </row>
    <row r="129" spans="1:7" x14ac:dyDescent="0.3">
      <c r="A129" s="1">
        <v>25379</v>
      </c>
      <c r="C129">
        <v>1</v>
      </c>
      <c r="E129" s="1">
        <v>25379</v>
      </c>
      <c r="F129">
        <v>1723</v>
      </c>
      <c r="G129">
        <f t="shared" si="1"/>
        <v>1723</v>
      </c>
    </row>
    <row r="130" spans="1:7" x14ac:dyDescent="0.3">
      <c r="A130" s="1">
        <v>25604</v>
      </c>
      <c r="C130">
        <v>1</v>
      </c>
      <c r="E130" s="1">
        <v>25604</v>
      </c>
      <c r="F130">
        <v>2185</v>
      </c>
      <c r="G130">
        <f t="shared" si="1"/>
        <v>2185</v>
      </c>
    </row>
    <row r="131" spans="1:7" x14ac:dyDescent="0.3">
      <c r="A131" s="1">
        <v>26014</v>
      </c>
      <c r="C131">
        <v>1</v>
      </c>
      <c r="E131" s="1">
        <v>26014</v>
      </c>
      <c r="F131">
        <v>1143</v>
      </c>
      <c r="G131">
        <f t="shared" si="1"/>
        <v>1143</v>
      </c>
    </row>
    <row r="132" spans="1:7" x14ac:dyDescent="0.3">
      <c r="A132" s="1">
        <v>26627</v>
      </c>
      <c r="C132">
        <v>1</v>
      </c>
      <c r="E132" s="1">
        <v>26627</v>
      </c>
      <c r="F132">
        <v>1395</v>
      </c>
      <c r="G132">
        <f t="shared" si="1"/>
        <v>1395</v>
      </c>
    </row>
    <row r="133" spans="1:7" x14ac:dyDescent="0.3">
      <c r="A133" s="1">
        <v>26871</v>
      </c>
      <c r="C133">
        <v>1</v>
      </c>
      <c r="E133" s="1">
        <v>26871</v>
      </c>
      <c r="F133">
        <v>1345</v>
      </c>
      <c r="G133">
        <f t="shared" ref="G133:G175" si="2">IF(C133=2,D133,F133)</f>
        <v>1345</v>
      </c>
    </row>
    <row r="134" spans="1:7" x14ac:dyDescent="0.3">
      <c r="A134" s="1">
        <v>27364</v>
      </c>
      <c r="C134">
        <v>1</v>
      </c>
      <c r="E134" s="1">
        <v>27364</v>
      </c>
      <c r="F134">
        <v>1777</v>
      </c>
      <c r="G134">
        <f t="shared" si="2"/>
        <v>1777</v>
      </c>
    </row>
    <row r="135" spans="1:7" x14ac:dyDescent="0.3">
      <c r="A135" s="1">
        <v>27716</v>
      </c>
      <c r="C135">
        <v>1</v>
      </c>
      <c r="E135" s="1">
        <v>27716</v>
      </c>
      <c r="F135">
        <v>1669</v>
      </c>
      <c r="G135">
        <f t="shared" si="2"/>
        <v>1669</v>
      </c>
    </row>
    <row r="136" spans="1:7" x14ac:dyDescent="0.3">
      <c r="A136" s="1">
        <v>28076</v>
      </c>
      <c r="C136">
        <v>1</v>
      </c>
      <c r="E136" s="1">
        <v>28076</v>
      </c>
      <c r="F136">
        <v>1664</v>
      </c>
      <c r="G136">
        <f t="shared" si="2"/>
        <v>1664</v>
      </c>
    </row>
    <row r="137" spans="1:7" x14ac:dyDescent="0.3">
      <c r="A137" s="1">
        <v>28168</v>
      </c>
      <c r="C137">
        <v>1</v>
      </c>
      <c r="E137" s="1">
        <v>28168</v>
      </c>
      <c r="F137">
        <v>2540</v>
      </c>
      <c r="G137">
        <f t="shared" si="2"/>
        <v>2540</v>
      </c>
    </row>
    <row r="138" spans="1:7" x14ac:dyDescent="0.3">
      <c r="A138" s="1">
        <v>28571</v>
      </c>
      <c r="C138">
        <v>1</v>
      </c>
      <c r="E138" s="1">
        <v>28571</v>
      </c>
      <c r="F138">
        <v>2015</v>
      </c>
      <c r="G138">
        <f t="shared" si="2"/>
        <v>2015</v>
      </c>
    </row>
    <row r="139" spans="1:7" x14ac:dyDescent="0.3">
      <c r="A139" s="1">
        <v>28927</v>
      </c>
      <c r="C139">
        <v>1</v>
      </c>
      <c r="E139" s="1">
        <v>28927</v>
      </c>
      <c r="F139">
        <v>1841</v>
      </c>
      <c r="G139">
        <f t="shared" si="2"/>
        <v>1841</v>
      </c>
    </row>
    <row r="140" spans="1:7" x14ac:dyDescent="0.3">
      <c r="A140" s="1">
        <v>29258</v>
      </c>
      <c r="C140">
        <v>1</v>
      </c>
      <c r="E140" s="1">
        <v>29258</v>
      </c>
      <c r="F140">
        <v>2280</v>
      </c>
      <c r="G140">
        <f t="shared" si="2"/>
        <v>2280</v>
      </c>
    </row>
    <row r="141" spans="1:7" x14ac:dyDescent="0.3">
      <c r="A141" s="1">
        <v>29939</v>
      </c>
      <c r="C141">
        <v>1</v>
      </c>
      <c r="E141" s="1">
        <v>29939</v>
      </c>
      <c r="F141">
        <v>2120</v>
      </c>
      <c r="G141">
        <f t="shared" si="2"/>
        <v>2120</v>
      </c>
    </row>
    <row r="142" spans="1:7" x14ac:dyDescent="0.3">
      <c r="A142" s="1">
        <v>29959</v>
      </c>
      <c r="C142">
        <v>1</v>
      </c>
      <c r="E142" s="1">
        <v>29959</v>
      </c>
      <c r="F142">
        <v>2280</v>
      </c>
      <c r="G142">
        <f t="shared" si="2"/>
        <v>2280</v>
      </c>
    </row>
    <row r="143" spans="1:7" x14ac:dyDescent="0.3">
      <c r="A143" s="1">
        <v>30453</v>
      </c>
      <c r="C143">
        <v>1</v>
      </c>
      <c r="E143" s="1">
        <v>30453</v>
      </c>
      <c r="F143">
        <v>2645</v>
      </c>
      <c r="G143">
        <f t="shared" si="2"/>
        <v>2645</v>
      </c>
    </row>
    <row r="144" spans="1:7" x14ac:dyDescent="0.3">
      <c r="A144" s="1">
        <v>30721</v>
      </c>
      <c r="C144">
        <v>1</v>
      </c>
      <c r="E144" s="1">
        <v>30721</v>
      </c>
      <c r="F144">
        <v>2195</v>
      </c>
      <c r="G144">
        <f t="shared" si="2"/>
        <v>2195</v>
      </c>
    </row>
    <row r="145" spans="1:7" x14ac:dyDescent="0.3">
      <c r="A145" s="1">
        <v>31177</v>
      </c>
      <c r="C145">
        <v>1</v>
      </c>
      <c r="E145" s="1">
        <v>31177</v>
      </c>
      <c r="F145">
        <v>2130</v>
      </c>
      <c r="G145">
        <f t="shared" si="2"/>
        <v>2130</v>
      </c>
    </row>
    <row r="146" spans="1:7" x14ac:dyDescent="0.3">
      <c r="A146" s="1">
        <v>31527</v>
      </c>
      <c r="C146">
        <v>1</v>
      </c>
      <c r="E146" s="1">
        <v>31527</v>
      </c>
      <c r="F146">
        <v>1960</v>
      </c>
      <c r="G146">
        <f t="shared" si="2"/>
        <v>1960</v>
      </c>
    </row>
    <row r="147" spans="1:7" x14ac:dyDescent="0.3">
      <c r="A147" s="1">
        <v>31950</v>
      </c>
      <c r="C147">
        <v>1</v>
      </c>
      <c r="E147" s="1">
        <v>31950</v>
      </c>
      <c r="F147">
        <v>2337</v>
      </c>
      <c r="G147">
        <f t="shared" si="2"/>
        <v>2337</v>
      </c>
    </row>
    <row r="148" spans="1:7" x14ac:dyDescent="0.3">
      <c r="A148" s="1">
        <v>32429</v>
      </c>
      <c r="C148">
        <v>1</v>
      </c>
      <c r="E148" s="1">
        <v>32429</v>
      </c>
      <c r="F148">
        <v>2513</v>
      </c>
      <c r="G148">
        <f t="shared" si="2"/>
        <v>2513</v>
      </c>
    </row>
    <row r="149" spans="1:7" x14ac:dyDescent="0.3">
      <c r="A149" s="1">
        <v>32571</v>
      </c>
      <c r="C149">
        <v>1</v>
      </c>
      <c r="E149" s="1">
        <v>32571</v>
      </c>
      <c r="F149">
        <v>1438</v>
      </c>
      <c r="G149">
        <f t="shared" si="2"/>
        <v>1438</v>
      </c>
    </row>
    <row r="150" spans="1:7" x14ac:dyDescent="0.3">
      <c r="A150" s="1">
        <v>32920</v>
      </c>
      <c r="C150">
        <v>1</v>
      </c>
      <c r="E150" s="1">
        <v>32920</v>
      </c>
      <c r="F150">
        <v>3230</v>
      </c>
      <c r="G150">
        <f t="shared" si="2"/>
        <v>3230</v>
      </c>
    </row>
    <row r="151" spans="1:7" x14ac:dyDescent="0.3">
      <c r="A151" s="1">
        <v>33595</v>
      </c>
      <c r="C151">
        <v>1</v>
      </c>
      <c r="E151" s="1">
        <v>33595</v>
      </c>
      <c r="F151">
        <v>2683</v>
      </c>
      <c r="G151">
        <f t="shared" si="2"/>
        <v>2683</v>
      </c>
    </row>
    <row r="152" spans="1:7" x14ac:dyDescent="0.3">
      <c r="A152" s="1">
        <v>33931</v>
      </c>
      <c r="C152">
        <v>1</v>
      </c>
      <c r="E152" s="1">
        <v>33931</v>
      </c>
      <c r="F152">
        <v>2750</v>
      </c>
      <c r="G152">
        <f t="shared" si="2"/>
        <v>2750</v>
      </c>
    </row>
    <row r="153" spans="1:7" x14ac:dyDescent="0.3">
      <c r="A153" s="1">
        <v>34251</v>
      </c>
      <c r="C153">
        <v>1</v>
      </c>
      <c r="E153" s="1">
        <v>34251</v>
      </c>
      <c r="F153">
        <v>2820</v>
      </c>
      <c r="G153">
        <f t="shared" si="2"/>
        <v>2820</v>
      </c>
    </row>
    <row r="154" spans="1:7" x14ac:dyDescent="0.3">
      <c r="A154" s="1">
        <v>34336</v>
      </c>
      <c r="C154">
        <v>1</v>
      </c>
      <c r="E154" s="1">
        <v>34336</v>
      </c>
      <c r="F154">
        <v>2150</v>
      </c>
      <c r="G154">
        <f t="shared" si="2"/>
        <v>2150</v>
      </c>
    </row>
    <row r="155" spans="1:7" x14ac:dyDescent="0.3">
      <c r="A155" s="1">
        <v>34756</v>
      </c>
      <c r="C155">
        <v>1</v>
      </c>
      <c r="E155" s="1">
        <v>34756</v>
      </c>
      <c r="F155">
        <v>2390</v>
      </c>
      <c r="G155">
        <f t="shared" si="2"/>
        <v>2390</v>
      </c>
    </row>
    <row r="156" spans="1:7" x14ac:dyDescent="0.3">
      <c r="A156" s="1">
        <v>35255</v>
      </c>
      <c r="C156">
        <v>1</v>
      </c>
      <c r="E156" s="1">
        <v>35255</v>
      </c>
      <c r="F156">
        <v>2280</v>
      </c>
      <c r="G156">
        <f t="shared" si="2"/>
        <v>2280</v>
      </c>
    </row>
    <row r="157" spans="1:7" x14ac:dyDescent="0.3">
      <c r="A157" s="1">
        <v>35777</v>
      </c>
      <c r="C157">
        <v>1</v>
      </c>
      <c r="E157" s="1">
        <v>35777</v>
      </c>
      <c r="F157">
        <v>1600</v>
      </c>
      <c r="G157">
        <f t="shared" si="2"/>
        <v>1600</v>
      </c>
    </row>
    <row r="158" spans="1:7" x14ac:dyDescent="0.3">
      <c r="A158" s="1">
        <v>36104</v>
      </c>
      <c r="C158">
        <v>1</v>
      </c>
      <c r="E158" s="1">
        <v>36104</v>
      </c>
      <c r="F158">
        <v>1865</v>
      </c>
      <c r="G158">
        <f t="shared" si="2"/>
        <v>1865</v>
      </c>
    </row>
    <row r="159" spans="1:7" x14ac:dyDescent="0.3">
      <c r="A159" s="1">
        <v>36214</v>
      </c>
      <c r="C159">
        <v>1</v>
      </c>
      <c r="E159" s="1">
        <v>36214</v>
      </c>
      <c r="F159">
        <v>2600</v>
      </c>
      <c r="G159">
        <f t="shared" si="2"/>
        <v>2600</v>
      </c>
    </row>
    <row r="160" spans="1:7" x14ac:dyDescent="0.3">
      <c r="A160" s="1">
        <v>36813</v>
      </c>
      <c r="C160">
        <v>1</v>
      </c>
      <c r="E160" s="1">
        <v>36813</v>
      </c>
      <c r="F160">
        <v>1830</v>
      </c>
      <c r="G160">
        <f t="shared" si="2"/>
        <v>1830</v>
      </c>
    </row>
    <row r="161" spans="1:7" x14ac:dyDescent="0.3">
      <c r="A161" s="1">
        <v>36964</v>
      </c>
      <c r="C161">
        <v>1</v>
      </c>
      <c r="E161" s="1">
        <v>36964</v>
      </c>
      <c r="F161">
        <v>2550</v>
      </c>
      <c r="G161">
        <f t="shared" si="2"/>
        <v>2550</v>
      </c>
    </row>
    <row r="162" spans="1:7" x14ac:dyDescent="0.3">
      <c r="A162" s="1">
        <v>37577</v>
      </c>
      <c r="C162">
        <v>1</v>
      </c>
      <c r="E162" s="1">
        <v>37577</v>
      </c>
      <c r="F162">
        <v>2887</v>
      </c>
      <c r="G162">
        <f t="shared" si="2"/>
        <v>2887</v>
      </c>
    </row>
    <row r="163" spans="1:7" x14ac:dyDescent="0.3">
      <c r="A163" s="1">
        <v>37626</v>
      </c>
      <c r="C163">
        <v>1</v>
      </c>
      <c r="E163" s="1">
        <v>37626</v>
      </c>
      <c r="F163">
        <v>1439</v>
      </c>
      <c r="G163">
        <f t="shared" si="2"/>
        <v>1439</v>
      </c>
    </row>
    <row r="164" spans="1:7" x14ac:dyDescent="0.3">
      <c r="A164" s="1">
        <v>38000</v>
      </c>
      <c r="C164">
        <v>1</v>
      </c>
      <c r="E164" s="1">
        <v>38000</v>
      </c>
      <c r="F164">
        <v>2358.6</v>
      </c>
      <c r="G164">
        <f t="shared" si="2"/>
        <v>2358.6</v>
      </c>
    </row>
    <row r="165" spans="1:7" x14ac:dyDescent="0.3">
      <c r="A165" s="1">
        <v>38468</v>
      </c>
      <c r="C165">
        <v>1</v>
      </c>
      <c r="E165" s="1">
        <v>38468</v>
      </c>
      <c r="F165">
        <v>1914.7449999999999</v>
      </c>
      <c r="G165">
        <f t="shared" si="2"/>
        <v>1914.7449999999999</v>
      </c>
    </row>
    <row r="166" spans="1:7" x14ac:dyDescent="0.3">
      <c r="A166" s="1">
        <v>38808</v>
      </c>
      <c r="C166">
        <v>1</v>
      </c>
      <c r="E166" s="1">
        <v>38808</v>
      </c>
      <c r="F166">
        <v>2196.1019999999999</v>
      </c>
      <c r="G166">
        <f t="shared" si="2"/>
        <v>2196.1019999999999</v>
      </c>
    </row>
    <row r="167" spans="1:7" x14ac:dyDescent="0.3">
      <c r="A167" s="1">
        <v>39145</v>
      </c>
      <c r="C167">
        <v>1</v>
      </c>
      <c r="E167" s="1">
        <v>39145</v>
      </c>
      <c r="F167">
        <v>2158.415</v>
      </c>
      <c r="G167">
        <f t="shared" si="2"/>
        <v>2158.415</v>
      </c>
    </row>
    <row r="168" spans="1:7" x14ac:dyDescent="0.3">
      <c r="A168" s="1">
        <v>39550</v>
      </c>
      <c r="C168">
        <v>1</v>
      </c>
      <c r="E168" s="1">
        <v>39550</v>
      </c>
      <c r="F168">
        <v>2301</v>
      </c>
      <c r="G168">
        <f t="shared" si="2"/>
        <v>2301</v>
      </c>
    </row>
    <row r="169" spans="1:7" x14ac:dyDescent="0.3">
      <c r="A169" s="1">
        <v>39837</v>
      </c>
      <c r="C169">
        <v>1</v>
      </c>
      <c r="E169" s="1">
        <v>39837</v>
      </c>
      <c r="F169">
        <v>1481.875</v>
      </c>
      <c r="G169">
        <f t="shared" si="2"/>
        <v>1481.875</v>
      </c>
    </row>
    <row r="170" spans="1:7" x14ac:dyDescent="0.3">
      <c r="A170" s="1">
        <v>40519</v>
      </c>
      <c r="C170">
        <v>1</v>
      </c>
      <c r="E170" s="1">
        <v>40519</v>
      </c>
      <c r="F170">
        <v>2152.922</v>
      </c>
      <c r="G170">
        <f t="shared" si="2"/>
        <v>2152.922</v>
      </c>
    </row>
    <row r="171" spans="1:7" x14ac:dyDescent="0.3">
      <c r="A171" s="1">
        <v>40894</v>
      </c>
      <c r="C171">
        <v>1</v>
      </c>
      <c r="E171" s="1">
        <v>40894</v>
      </c>
      <c r="F171">
        <v>1803.972</v>
      </c>
      <c r="G171">
        <f t="shared" si="2"/>
        <v>1803.972</v>
      </c>
    </row>
    <row r="172" spans="1:7" x14ac:dyDescent="0.3">
      <c r="A172" s="1">
        <v>40914</v>
      </c>
      <c r="C172">
        <v>1</v>
      </c>
      <c r="E172" s="1">
        <v>40914</v>
      </c>
      <c r="F172">
        <v>2031.316</v>
      </c>
      <c r="G172">
        <f t="shared" si="2"/>
        <v>2031.316</v>
      </c>
    </row>
    <row r="173" spans="1:7" x14ac:dyDescent="0.3">
      <c r="A173" s="1">
        <v>41585</v>
      </c>
      <c r="C173">
        <v>1</v>
      </c>
      <c r="E173" s="1">
        <v>41585</v>
      </c>
      <c r="F173">
        <v>1857.4290000000001</v>
      </c>
      <c r="G173">
        <f t="shared" si="2"/>
        <v>1857.4290000000001</v>
      </c>
    </row>
    <row r="174" spans="1:7" x14ac:dyDescent="0.3">
      <c r="A174" s="1">
        <v>41644</v>
      </c>
      <c r="C174">
        <v>1</v>
      </c>
      <c r="E174" s="1">
        <v>41644</v>
      </c>
      <c r="F174">
        <v>1727.143</v>
      </c>
      <c r="G174">
        <f t="shared" si="2"/>
        <v>1727.143</v>
      </c>
    </row>
    <row r="175" spans="1:7" x14ac:dyDescent="0.3">
      <c r="A175" s="1">
        <v>42094</v>
      </c>
      <c r="C175">
        <v>1</v>
      </c>
      <c r="E175" s="1">
        <v>42094</v>
      </c>
      <c r="F175">
        <v>2042</v>
      </c>
      <c r="G175">
        <f t="shared" si="2"/>
        <v>2042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DBF79E-014E-4063-9373-E94527FE1B02}">
  <dimension ref="A2:T179"/>
  <sheetViews>
    <sheetView workbookViewId="0">
      <pane ySplit="864" activePane="bottomLeft"/>
      <selection activeCell="C1" sqref="C1:C1048576"/>
      <selection pane="bottomLeft" activeCell="K25" sqref="K25"/>
    </sheetView>
  </sheetViews>
  <sheetFormatPr baseColWidth="10" defaultRowHeight="14.4" x14ac:dyDescent="0.3"/>
  <cols>
    <col min="1" max="1" width="10.5546875" bestFit="1" customWidth="1"/>
    <col min="2" max="2" width="12.44140625" bestFit="1" customWidth="1"/>
    <col min="3" max="3" width="16.44140625" bestFit="1" customWidth="1"/>
    <col min="4" max="4" width="10.5546875" customWidth="1"/>
    <col min="5" max="6" width="8" bestFit="1" customWidth="1"/>
    <col min="7" max="7" width="23.44140625" bestFit="1" customWidth="1"/>
    <col min="8" max="8" width="6.5546875" bestFit="1" customWidth="1"/>
    <col min="9" max="9" width="16.88671875" bestFit="1" customWidth="1"/>
    <col min="10" max="10" width="17.44140625" bestFit="1" customWidth="1"/>
    <col min="11" max="11" width="23.109375" bestFit="1" customWidth="1"/>
    <col min="12" max="12" width="15.77734375" bestFit="1" customWidth="1"/>
    <col min="13" max="14" width="15.21875" bestFit="1" customWidth="1"/>
    <col min="15" max="15" width="16.88671875" bestFit="1" customWidth="1"/>
    <col min="17" max="17" width="42.44140625" bestFit="1" customWidth="1"/>
    <col min="19" max="19" width="35.6640625" bestFit="1" customWidth="1"/>
    <col min="20" max="20" width="44.88671875" bestFit="1" customWidth="1"/>
  </cols>
  <sheetData>
    <row r="2" spans="1:20" x14ac:dyDescent="0.3">
      <c r="A2" s="7" t="s">
        <v>301</v>
      </c>
      <c r="B2" s="7" t="s">
        <v>302</v>
      </c>
      <c r="C2" s="7" t="s">
        <v>303</v>
      </c>
      <c r="D2" s="7" t="s">
        <v>297</v>
      </c>
      <c r="E2" s="7" t="s">
        <v>1</v>
      </c>
      <c r="F2" s="7" t="s">
        <v>85</v>
      </c>
      <c r="G2" s="7" t="s">
        <v>289</v>
      </c>
      <c r="H2" s="7" t="s">
        <v>2</v>
      </c>
      <c r="I2" s="7" t="s">
        <v>3</v>
      </c>
      <c r="J2" s="7" t="s">
        <v>4</v>
      </c>
      <c r="K2" s="7" t="s">
        <v>5</v>
      </c>
      <c r="L2" s="7" t="s">
        <v>6</v>
      </c>
      <c r="M2" s="7" t="s">
        <v>7</v>
      </c>
      <c r="N2" s="7" t="s">
        <v>8</v>
      </c>
      <c r="O2" s="7" t="s">
        <v>9</v>
      </c>
      <c r="P2" s="7" t="s">
        <v>16</v>
      </c>
      <c r="Q2" s="7" t="s">
        <v>95</v>
      </c>
      <c r="S2" s="13" t="s">
        <v>2</v>
      </c>
      <c r="T2" s="13" t="s">
        <v>13</v>
      </c>
    </row>
    <row r="3" spans="1:20" x14ac:dyDescent="0.3">
      <c r="A3" s="7"/>
      <c r="B3" s="7" t="s">
        <v>247</v>
      </c>
      <c r="C3" s="7"/>
      <c r="D3" s="7">
        <v>10.039999999999999</v>
      </c>
      <c r="E3" s="7"/>
      <c r="F3" s="7"/>
      <c r="G3" s="7" t="s">
        <v>295</v>
      </c>
      <c r="H3" s="7">
        <v>2</v>
      </c>
      <c r="I3" s="7"/>
      <c r="J3" s="7"/>
      <c r="K3" s="7"/>
      <c r="L3">
        <v>4536</v>
      </c>
      <c r="M3">
        <v>4492</v>
      </c>
      <c r="N3">
        <v>6159</v>
      </c>
      <c r="O3">
        <v>6738</v>
      </c>
      <c r="P3" s="7"/>
      <c r="Q3" s="7"/>
      <c r="S3" s="13" t="s">
        <v>11</v>
      </c>
      <c r="T3" s="13" t="s">
        <v>14</v>
      </c>
    </row>
    <row r="4" spans="1:20" x14ac:dyDescent="0.3">
      <c r="A4" s="7"/>
      <c r="B4" s="7" t="s">
        <v>290</v>
      </c>
      <c r="C4" s="7"/>
      <c r="D4" s="7" t="s">
        <v>10</v>
      </c>
      <c r="E4" s="7"/>
      <c r="F4" s="7"/>
      <c r="G4" s="7"/>
      <c r="H4" s="7"/>
      <c r="I4" s="7"/>
      <c r="J4" s="7"/>
      <c r="K4" s="7"/>
      <c r="P4" s="7"/>
      <c r="Q4" s="7"/>
      <c r="S4" s="19" t="s">
        <v>12</v>
      </c>
      <c r="T4" s="19" t="s">
        <v>15</v>
      </c>
    </row>
    <row r="5" spans="1:20" x14ac:dyDescent="0.3">
      <c r="A5" s="7"/>
      <c r="B5" s="7" t="s">
        <v>291</v>
      </c>
      <c r="C5" s="7"/>
      <c r="D5" s="7" t="s">
        <v>10</v>
      </c>
      <c r="E5" s="7"/>
      <c r="F5" s="7"/>
      <c r="G5" s="7"/>
      <c r="H5" s="7"/>
      <c r="I5" s="7"/>
      <c r="J5" s="7"/>
      <c r="K5" s="7"/>
      <c r="P5" s="7"/>
      <c r="Q5" s="7"/>
      <c r="S5" s="21"/>
      <c r="T5" s="21"/>
    </row>
    <row r="6" spans="1:20" x14ac:dyDescent="0.3">
      <c r="A6" s="7"/>
      <c r="B6" s="7" t="s">
        <v>292</v>
      </c>
      <c r="C6" s="7"/>
      <c r="D6" s="7" t="s">
        <v>10</v>
      </c>
      <c r="E6" s="7"/>
      <c r="F6" s="7"/>
      <c r="G6" s="7"/>
      <c r="H6" s="7"/>
      <c r="I6" s="7"/>
      <c r="J6" s="7"/>
      <c r="K6" s="7"/>
      <c r="P6" s="7"/>
      <c r="Q6" s="7"/>
      <c r="S6" s="20"/>
      <c r="T6" s="20"/>
    </row>
    <row r="7" spans="1:20" x14ac:dyDescent="0.3">
      <c r="A7" s="7"/>
      <c r="B7" s="7" t="s">
        <v>293</v>
      </c>
      <c r="C7" s="7"/>
      <c r="D7" s="7" t="s">
        <v>10</v>
      </c>
      <c r="E7" s="7"/>
      <c r="F7" s="7"/>
      <c r="G7" s="7"/>
      <c r="H7" s="7"/>
      <c r="I7" s="7"/>
      <c r="J7" s="7"/>
      <c r="K7" s="7"/>
      <c r="P7" s="7"/>
      <c r="Q7" s="7"/>
      <c r="S7" s="20"/>
      <c r="T7" s="20"/>
    </row>
    <row r="8" spans="1:20" x14ac:dyDescent="0.3">
      <c r="A8" s="7"/>
      <c r="B8" s="7" t="s">
        <v>248</v>
      </c>
      <c r="C8" s="7"/>
      <c r="D8" s="7">
        <v>9.65</v>
      </c>
      <c r="E8" s="7"/>
      <c r="F8" s="7"/>
      <c r="G8" s="7" t="s">
        <v>295</v>
      </c>
      <c r="H8" s="7">
        <v>2</v>
      </c>
      <c r="I8" s="7"/>
      <c r="J8" s="7"/>
      <c r="K8">
        <v>5151.1099999999997</v>
      </c>
      <c r="L8">
        <v>4355</v>
      </c>
      <c r="M8">
        <v>4319</v>
      </c>
      <c r="N8">
        <v>5318</v>
      </c>
      <c r="O8">
        <v>5663</v>
      </c>
      <c r="P8" s="7"/>
      <c r="Q8" s="7"/>
      <c r="S8" s="20"/>
      <c r="T8" s="20"/>
    </row>
    <row r="9" spans="1:20" x14ac:dyDescent="0.3">
      <c r="A9" s="7"/>
      <c r="B9" s="7" t="s">
        <v>249</v>
      </c>
      <c r="C9" s="7"/>
      <c r="D9" s="7">
        <v>8.34</v>
      </c>
      <c r="E9" s="7"/>
      <c r="F9" s="7"/>
      <c r="G9" s="7" t="s">
        <v>295</v>
      </c>
      <c r="H9" s="7">
        <v>2</v>
      </c>
      <c r="I9" s="7"/>
      <c r="J9" s="7"/>
      <c r="K9">
        <v>3428.99</v>
      </c>
      <c r="L9">
        <v>2928</v>
      </c>
      <c r="M9">
        <v>2891</v>
      </c>
      <c r="N9">
        <v>3539</v>
      </c>
      <c r="O9">
        <v>3703</v>
      </c>
      <c r="P9" s="7"/>
      <c r="Q9" s="7"/>
      <c r="S9" s="20"/>
      <c r="T9" s="20"/>
    </row>
    <row r="10" spans="1:20" x14ac:dyDescent="0.3">
      <c r="A10" s="7"/>
      <c r="B10" s="7" t="s">
        <v>250</v>
      </c>
      <c r="C10" s="7"/>
      <c r="D10" s="7">
        <v>8.51</v>
      </c>
      <c r="E10" s="7"/>
      <c r="F10" s="7"/>
      <c r="G10" s="7" t="s">
        <v>295</v>
      </c>
      <c r="H10" s="7">
        <v>2</v>
      </c>
      <c r="I10" s="7"/>
      <c r="J10" s="7"/>
      <c r="K10">
        <v>3631.89</v>
      </c>
      <c r="L10">
        <v>3100</v>
      </c>
      <c r="M10">
        <v>3068</v>
      </c>
      <c r="N10">
        <v>3718</v>
      </c>
      <c r="O10">
        <v>3937</v>
      </c>
      <c r="P10" s="7"/>
      <c r="Q10" s="7"/>
      <c r="S10" s="20"/>
      <c r="T10" s="20"/>
    </row>
    <row r="11" spans="1:20" x14ac:dyDescent="0.3">
      <c r="A11" s="7"/>
      <c r="B11" s="7" t="s">
        <v>251</v>
      </c>
      <c r="C11" s="7"/>
      <c r="D11" s="7">
        <v>8.27</v>
      </c>
      <c r="E11" s="7"/>
      <c r="F11" s="7"/>
      <c r="G11" s="7" t="s">
        <v>295</v>
      </c>
      <c r="H11" s="7">
        <v>2</v>
      </c>
      <c r="I11" s="7"/>
      <c r="J11" s="7"/>
      <c r="K11">
        <v>3347.31</v>
      </c>
      <c r="L11">
        <v>2895</v>
      </c>
      <c r="M11">
        <v>2870</v>
      </c>
      <c r="N11">
        <v>3440</v>
      </c>
      <c r="O11">
        <v>3648</v>
      </c>
      <c r="P11" s="7"/>
      <c r="Q11" s="7"/>
      <c r="S11" s="20"/>
      <c r="T11" s="20"/>
    </row>
    <row r="12" spans="1:20" x14ac:dyDescent="0.3">
      <c r="A12" s="7"/>
      <c r="B12" s="7" t="s">
        <v>252</v>
      </c>
      <c r="C12" s="7"/>
      <c r="D12" s="7">
        <v>8.6199999999999992</v>
      </c>
      <c r="E12" s="7"/>
      <c r="F12" s="7"/>
      <c r="G12" s="7" t="s">
        <v>295</v>
      </c>
      <c r="H12" s="7">
        <v>2</v>
      </c>
      <c r="I12" s="7"/>
      <c r="J12" s="7"/>
      <c r="K12">
        <v>3766.57</v>
      </c>
      <c r="L12">
        <v>3228</v>
      </c>
      <c r="M12">
        <v>3181</v>
      </c>
      <c r="N12">
        <v>3872</v>
      </c>
      <c r="O12">
        <v>4072</v>
      </c>
      <c r="P12" s="7"/>
      <c r="Q12" s="7"/>
      <c r="S12" s="20"/>
      <c r="T12" s="20"/>
    </row>
    <row r="13" spans="1:20" x14ac:dyDescent="0.3">
      <c r="A13" s="7"/>
      <c r="B13" s="7" t="s">
        <v>253</v>
      </c>
      <c r="C13" s="7"/>
      <c r="D13" s="7">
        <v>8.15</v>
      </c>
      <c r="E13" s="7"/>
      <c r="F13" s="7"/>
      <c r="G13" s="7" t="s">
        <v>295</v>
      </c>
      <c r="H13" s="7">
        <v>2</v>
      </c>
      <c r="I13" s="7"/>
      <c r="J13" s="7"/>
      <c r="K13">
        <v>3209.87</v>
      </c>
      <c r="L13">
        <v>2753</v>
      </c>
      <c r="M13">
        <v>2729</v>
      </c>
      <c r="N13">
        <v>3285</v>
      </c>
      <c r="O13">
        <v>3478</v>
      </c>
      <c r="P13" s="7"/>
      <c r="Q13" s="7"/>
      <c r="S13" s="20"/>
      <c r="T13" s="20"/>
    </row>
    <row r="14" spans="1:20" x14ac:dyDescent="0.3">
      <c r="A14" s="7"/>
      <c r="B14" s="7" t="s">
        <v>254</v>
      </c>
      <c r="C14" s="7"/>
      <c r="D14" s="7">
        <v>8.3000000000000007</v>
      </c>
      <c r="E14" s="7"/>
      <c r="F14" s="7"/>
      <c r="G14" s="7" t="s">
        <v>295</v>
      </c>
      <c r="H14" s="7">
        <v>2</v>
      </c>
      <c r="I14" s="7"/>
      <c r="J14" s="7"/>
      <c r="K14">
        <v>3382.18</v>
      </c>
      <c r="L14">
        <v>2908</v>
      </c>
      <c r="M14">
        <v>2860</v>
      </c>
      <c r="N14">
        <v>3480</v>
      </c>
      <c r="O14">
        <v>3678</v>
      </c>
      <c r="P14" s="7"/>
      <c r="Q14" s="7"/>
      <c r="S14" s="20"/>
      <c r="T14" s="20"/>
    </row>
    <row r="15" spans="1:20" x14ac:dyDescent="0.3">
      <c r="A15" s="7"/>
      <c r="B15" s="7" t="s">
        <v>255</v>
      </c>
      <c r="C15" s="7"/>
      <c r="D15" s="7">
        <v>8.9</v>
      </c>
      <c r="E15" s="7"/>
      <c r="F15" s="7"/>
      <c r="G15" s="7" t="s">
        <v>295</v>
      </c>
      <c r="H15" s="7">
        <v>2</v>
      </c>
      <c r="I15" s="7"/>
      <c r="J15" s="7"/>
      <c r="K15">
        <v>4121.1400000000003</v>
      </c>
      <c r="L15">
        <v>3540</v>
      </c>
      <c r="M15">
        <v>3481</v>
      </c>
      <c r="N15">
        <v>4223</v>
      </c>
      <c r="O15">
        <v>4546</v>
      </c>
      <c r="P15" s="7"/>
      <c r="Q15" s="7"/>
      <c r="S15" s="20"/>
      <c r="T15" s="20"/>
    </row>
    <row r="16" spans="1:20" x14ac:dyDescent="0.3">
      <c r="A16" s="7"/>
      <c r="B16" s="7" t="s">
        <v>256</v>
      </c>
      <c r="C16" s="7"/>
      <c r="D16" s="7">
        <v>8.0500000000000007</v>
      </c>
      <c r="E16" s="7"/>
      <c r="F16" s="7"/>
      <c r="G16" s="7" t="s">
        <v>295</v>
      </c>
      <c r="H16" s="7">
        <v>2</v>
      </c>
      <c r="I16" s="7"/>
      <c r="J16" s="7"/>
      <c r="K16">
        <v>3097.85</v>
      </c>
      <c r="L16">
        <v>2638</v>
      </c>
      <c r="M16">
        <v>2608</v>
      </c>
      <c r="N16">
        <v>3198</v>
      </c>
      <c r="O16">
        <v>3360</v>
      </c>
      <c r="P16" s="7"/>
      <c r="Q16" s="7"/>
      <c r="S16" s="20"/>
      <c r="T16" s="20"/>
    </row>
    <row r="17" spans="1:20" x14ac:dyDescent="0.3">
      <c r="A17" s="7"/>
      <c r="B17" s="7" t="s">
        <v>257</v>
      </c>
      <c r="C17" s="7"/>
      <c r="D17" s="7">
        <v>8.65</v>
      </c>
      <c r="E17" s="7"/>
      <c r="F17" s="7"/>
      <c r="G17" s="7" t="s">
        <v>295</v>
      </c>
      <c r="H17" s="7">
        <v>2</v>
      </c>
      <c r="I17" s="7"/>
      <c r="J17" s="7"/>
      <c r="K17">
        <v>3803.75</v>
      </c>
      <c r="L17">
        <v>3274</v>
      </c>
      <c r="M17">
        <v>3229</v>
      </c>
      <c r="N17">
        <v>3910</v>
      </c>
      <c r="O17">
        <v>4122</v>
      </c>
      <c r="P17" s="7"/>
      <c r="Q17" s="7"/>
      <c r="S17" s="20"/>
      <c r="T17" s="20"/>
    </row>
    <row r="18" spans="1:20" x14ac:dyDescent="0.3">
      <c r="A18" s="7"/>
      <c r="B18" s="7" t="s">
        <v>195</v>
      </c>
      <c r="C18" s="7"/>
      <c r="D18" s="7">
        <v>8.6</v>
      </c>
      <c r="E18" s="7"/>
      <c r="F18" s="7"/>
      <c r="G18" s="7" t="s">
        <v>295</v>
      </c>
      <c r="H18" s="7">
        <v>2</v>
      </c>
      <c r="I18" s="7"/>
      <c r="J18" s="7"/>
      <c r="K18">
        <v>3741.89</v>
      </c>
      <c r="L18">
        <v>3195</v>
      </c>
      <c r="M18">
        <v>3140</v>
      </c>
      <c r="N18">
        <v>3849</v>
      </c>
      <c r="O18">
        <v>4116</v>
      </c>
      <c r="P18" s="7"/>
      <c r="Q18" s="7"/>
      <c r="S18" s="20"/>
      <c r="T18" s="20"/>
    </row>
    <row r="19" spans="1:20" x14ac:dyDescent="0.3">
      <c r="A19" s="7"/>
      <c r="B19" s="7" t="s">
        <v>112</v>
      </c>
      <c r="C19" s="7"/>
      <c r="D19" s="7">
        <v>10.199999999999999</v>
      </c>
      <c r="E19" s="7"/>
      <c r="F19" s="7"/>
      <c r="G19" s="7" t="s">
        <v>295</v>
      </c>
      <c r="H19" s="7">
        <v>2</v>
      </c>
      <c r="I19" s="7"/>
      <c r="J19" s="7"/>
      <c r="K19">
        <v>5977.44</v>
      </c>
      <c r="L19">
        <v>4198</v>
      </c>
      <c r="M19">
        <v>4164</v>
      </c>
      <c r="N19">
        <v>6598</v>
      </c>
      <c r="O19">
        <v>7749</v>
      </c>
      <c r="P19" s="7"/>
      <c r="Q19" s="7"/>
      <c r="S19" s="20"/>
      <c r="T19" s="20"/>
    </row>
    <row r="20" spans="1:20" x14ac:dyDescent="0.3">
      <c r="A20" s="7"/>
      <c r="B20" s="7" t="s">
        <v>258</v>
      </c>
      <c r="C20" s="7"/>
      <c r="D20" s="7">
        <v>6.68</v>
      </c>
      <c r="E20" s="7"/>
      <c r="F20" s="7"/>
      <c r="G20" s="7" t="s">
        <v>295</v>
      </c>
      <c r="H20" s="7">
        <v>2</v>
      </c>
      <c r="I20" s="7"/>
      <c r="J20" s="7"/>
      <c r="K20">
        <v>1816.04</v>
      </c>
      <c r="L20">
        <v>1609</v>
      </c>
      <c r="M20">
        <v>1594</v>
      </c>
      <c r="N20">
        <v>1929</v>
      </c>
      <c r="O20">
        <v>2046</v>
      </c>
      <c r="P20" s="7"/>
      <c r="Q20" s="7"/>
      <c r="S20" s="20"/>
      <c r="T20" s="20"/>
    </row>
    <row r="21" spans="1:20" x14ac:dyDescent="0.3">
      <c r="A21" s="7"/>
      <c r="B21" s="7" t="s">
        <v>259</v>
      </c>
      <c r="C21" s="7"/>
      <c r="D21" s="7">
        <v>7.65</v>
      </c>
      <c r="E21" s="7"/>
      <c r="F21" s="7"/>
      <c r="G21" s="7" t="s">
        <v>295</v>
      </c>
      <c r="H21" s="7">
        <v>2</v>
      </c>
      <c r="I21" s="7"/>
      <c r="J21" s="7"/>
      <c r="K21">
        <v>2673.36</v>
      </c>
      <c r="L21">
        <v>2312</v>
      </c>
      <c r="M21">
        <v>2284</v>
      </c>
      <c r="N21">
        <v>2754</v>
      </c>
      <c r="O21">
        <v>2928</v>
      </c>
      <c r="P21" s="7"/>
      <c r="Q21" s="7"/>
      <c r="S21" s="20"/>
      <c r="T21" s="20"/>
    </row>
    <row r="22" spans="1:20" x14ac:dyDescent="0.3">
      <c r="A22" s="7"/>
      <c r="B22" s="7" t="s">
        <v>260</v>
      </c>
      <c r="C22" s="7"/>
      <c r="D22" s="7">
        <v>8.15</v>
      </c>
      <c r="E22" s="7"/>
      <c r="F22" s="7"/>
      <c r="G22" s="7" t="s">
        <v>295</v>
      </c>
      <c r="H22" s="7">
        <v>2</v>
      </c>
      <c r="I22" s="7"/>
      <c r="J22" s="7"/>
      <c r="K22">
        <v>3209.87</v>
      </c>
      <c r="L22">
        <v>2763</v>
      </c>
      <c r="M22">
        <v>2748</v>
      </c>
      <c r="N22">
        <v>3300</v>
      </c>
      <c r="O22">
        <v>3516</v>
      </c>
      <c r="P22" s="7"/>
      <c r="Q22" s="7"/>
      <c r="S22" s="20"/>
      <c r="T22" s="20"/>
    </row>
    <row r="23" spans="1:20" x14ac:dyDescent="0.3">
      <c r="A23" s="7"/>
      <c r="B23" s="7" t="s">
        <v>261</v>
      </c>
      <c r="C23" s="7"/>
      <c r="D23" s="7">
        <v>7.77</v>
      </c>
      <c r="E23" s="7"/>
      <c r="F23" s="7"/>
      <c r="G23" s="7" t="s">
        <v>295</v>
      </c>
      <c r="H23" s="7">
        <v>2</v>
      </c>
      <c r="I23" s="7"/>
      <c r="J23" s="7"/>
      <c r="K23">
        <v>2796.67</v>
      </c>
      <c r="L23">
        <v>2443</v>
      </c>
      <c r="M23">
        <v>2411</v>
      </c>
      <c r="N23">
        <v>2889</v>
      </c>
      <c r="O23">
        <v>3043</v>
      </c>
      <c r="P23" s="7"/>
      <c r="Q23" s="7"/>
      <c r="S23" s="20"/>
      <c r="T23" s="20"/>
    </row>
    <row r="24" spans="1:20" x14ac:dyDescent="0.3">
      <c r="A24" s="7"/>
      <c r="B24" s="7" t="s">
        <v>262</v>
      </c>
      <c r="C24" s="7"/>
      <c r="D24" s="7">
        <v>8.2799999999999994</v>
      </c>
      <c r="E24" s="7"/>
      <c r="F24" s="7"/>
      <c r="G24" s="7" t="s">
        <v>295</v>
      </c>
      <c r="H24" s="7">
        <v>2</v>
      </c>
      <c r="I24" s="7"/>
      <c r="J24" s="7"/>
      <c r="K24">
        <v>3358.91</v>
      </c>
      <c r="L24">
        <v>2900</v>
      </c>
      <c r="M24">
        <v>2850</v>
      </c>
      <c r="N24">
        <v>3446</v>
      </c>
      <c r="O24">
        <v>3649</v>
      </c>
      <c r="P24" s="7"/>
      <c r="Q24" s="7"/>
      <c r="S24" s="20"/>
      <c r="T24" s="20"/>
    </row>
    <row r="25" spans="1:20" x14ac:dyDescent="0.3">
      <c r="A25" s="7"/>
      <c r="B25" s="7" t="s">
        <v>263</v>
      </c>
      <c r="C25" s="7"/>
      <c r="D25" s="7">
        <v>7.98</v>
      </c>
      <c r="E25" s="7"/>
      <c r="F25" s="7"/>
      <c r="G25" s="7" t="s">
        <v>295</v>
      </c>
      <c r="H25" s="7">
        <v>2</v>
      </c>
      <c r="I25" s="7"/>
      <c r="J25" s="7"/>
      <c r="K25">
        <v>3020.82</v>
      </c>
      <c r="L25">
        <v>2646</v>
      </c>
      <c r="M25">
        <v>2596</v>
      </c>
      <c r="N25">
        <v>3124</v>
      </c>
      <c r="O25">
        <v>3322</v>
      </c>
      <c r="P25" s="7"/>
      <c r="Q25" s="7"/>
      <c r="S25" s="20"/>
      <c r="T25" s="20"/>
    </row>
    <row r="26" spans="1:20" x14ac:dyDescent="0.3">
      <c r="A26" s="7"/>
      <c r="B26" s="7" t="s">
        <v>264</v>
      </c>
      <c r="C26" s="7"/>
      <c r="D26" s="7">
        <v>8.48</v>
      </c>
      <c r="E26" s="7"/>
      <c r="F26" s="7"/>
      <c r="G26" s="7" t="s">
        <v>295</v>
      </c>
      <c r="H26" s="7">
        <v>2</v>
      </c>
      <c r="I26" s="7"/>
      <c r="J26" s="7"/>
      <c r="K26">
        <v>3595.62</v>
      </c>
      <c r="L26">
        <v>3089</v>
      </c>
      <c r="M26">
        <v>3038</v>
      </c>
      <c r="N26">
        <v>3697</v>
      </c>
      <c r="O26">
        <v>3887</v>
      </c>
      <c r="P26" s="7"/>
      <c r="Q26" s="7"/>
      <c r="S26" s="20"/>
      <c r="T26" s="20"/>
    </row>
    <row r="27" spans="1:20" x14ac:dyDescent="0.3">
      <c r="A27" s="7"/>
      <c r="B27" s="7" t="s">
        <v>120</v>
      </c>
      <c r="C27" s="7"/>
      <c r="D27" s="7">
        <v>7.69</v>
      </c>
      <c r="E27" s="7"/>
      <c r="F27" s="7"/>
      <c r="G27" s="7" t="s">
        <v>295</v>
      </c>
      <c r="H27" s="7">
        <v>2</v>
      </c>
      <c r="I27" s="7"/>
      <c r="J27" s="7"/>
      <c r="K27">
        <v>2714.07</v>
      </c>
      <c r="L27">
        <v>2360</v>
      </c>
      <c r="M27">
        <v>2299</v>
      </c>
      <c r="N27">
        <v>2813</v>
      </c>
      <c r="O27">
        <v>2996</v>
      </c>
      <c r="P27" s="7"/>
      <c r="Q27" s="7"/>
      <c r="S27" s="20"/>
      <c r="T27" s="20"/>
    </row>
    <row r="28" spans="1:20" x14ac:dyDescent="0.3">
      <c r="A28" s="7"/>
      <c r="B28" s="7" t="s">
        <v>121</v>
      </c>
      <c r="C28" s="7"/>
      <c r="D28" s="7">
        <v>7.58</v>
      </c>
      <c r="E28" s="7"/>
      <c r="F28" s="7"/>
      <c r="G28" s="7" t="s">
        <v>295</v>
      </c>
      <c r="H28" s="7">
        <v>2</v>
      </c>
      <c r="I28" s="7"/>
      <c r="J28" s="7"/>
      <c r="K28">
        <v>2603.0700000000002</v>
      </c>
      <c r="L28">
        <v>2279</v>
      </c>
      <c r="M28">
        <v>2257</v>
      </c>
      <c r="N28">
        <v>2694</v>
      </c>
      <c r="O28">
        <v>2850</v>
      </c>
      <c r="P28" s="7"/>
      <c r="Q28" s="7"/>
      <c r="S28" s="20"/>
      <c r="T28" s="20"/>
    </row>
    <row r="29" spans="1:20" x14ac:dyDescent="0.3">
      <c r="A29" s="7"/>
      <c r="B29" s="7" t="s">
        <v>265</v>
      </c>
      <c r="C29" s="7"/>
      <c r="D29" s="7">
        <v>7.74</v>
      </c>
      <c r="E29" s="7"/>
      <c r="F29" s="7"/>
      <c r="G29" s="7" t="s">
        <v>295</v>
      </c>
      <c r="H29" s="7">
        <v>2</v>
      </c>
      <c r="I29" s="7"/>
      <c r="J29" s="7"/>
      <c r="K29">
        <v>2765.52</v>
      </c>
      <c r="L29">
        <v>2431</v>
      </c>
      <c r="M29">
        <v>2400</v>
      </c>
      <c r="N29">
        <v>2859</v>
      </c>
      <c r="O29">
        <v>3002</v>
      </c>
      <c r="P29" s="7"/>
      <c r="Q29" s="7"/>
      <c r="S29" s="20"/>
      <c r="T29" s="20"/>
    </row>
    <row r="30" spans="1:20" x14ac:dyDescent="0.3">
      <c r="A30" s="7"/>
      <c r="B30" s="7" t="s">
        <v>266</v>
      </c>
      <c r="C30" s="7"/>
      <c r="D30" s="7">
        <v>8.1</v>
      </c>
      <c r="E30" s="7"/>
      <c r="F30" s="7"/>
      <c r="G30" s="7" t="s">
        <v>295</v>
      </c>
      <c r="H30" s="7">
        <v>2</v>
      </c>
      <c r="I30" s="7"/>
      <c r="J30" s="7"/>
      <c r="K30">
        <v>3153.57</v>
      </c>
      <c r="L30">
        <v>2766</v>
      </c>
      <c r="M30">
        <v>2745</v>
      </c>
      <c r="N30">
        <v>3220</v>
      </c>
      <c r="O30">
        <v>3437</v>
      </c>
      <c r="P30" s="7"/>
      <c r="Q30" s="7"/>
      <c r="S30" s="20"/>
      <c r="T30" s="20"/>
    </row>
    <row r="31" spans="1:20" x14ac:dyDescent="0.3">
      <c r="A31" s="7"/>
      <c r="B31" s="7" t="s">
        <v>267</v>
      </c>
      <c r="C31" s="7"/>
      <c r="D31" s="7">
        <v>7.9</v>
      </c>
      <c r="E31" s="7"/>
      <c r="F31" s="7"/>
      <c r="G31" s="7" t="s">
        <v>295</v>
      </c>
      <c r="H31" s="7">
        <v>2</v>
      </c>
      <c r="I31" s="7"/>
      <c r="J31" s="7"/>
      <c r="K31">
        <v>2934.19</v>
      </c>
      <c r="L31">
        <v>2544</v>
      </c>
      <c r="M31">
        <v>2530</v>
      </c>
      <c r="N31">
        <v>3044</v>
      </c>
      <c r="O31">
        <v>3191</v>
      </c>
      <c r="P31" s="7"/>
      <c r="Q31" s="7"/>
      <c r="S31" s="20"/>
      <c r="T31" s="20"/>
    </row>
    <row r="32" spans="1:20" x14ac:dyDescent="0.3">
      <c r="A32" s="7"/>
      <c r="B32" s="7" t="s">
        <v>125</v>
      </c>
      <c r="C32" s="7"/>
      <c r="D32" s="7">
        <v>7.6</v>
      </c>
      <c r="E32" s="7"/>
      <c r="F32" s="7"/>
      <c r="G32" s="7" t="s">
        <v>295</v>
      </c>
      <c r="H32" s="7">
        <v>2</v>
      </c>
      <c r="I32" s="7"/>
      <c r="J32" s="7"/>
      <c r="K32">
        <v>2623.03</v>
      </c>
      <c r="L32">
        <v>2307</v>
      </c>
      <c r="M32">
        <v>2279</v>
      </c>
      <c r="N32">
        <v>2712</v>
      </c>
      <c r="O32">
        <v>2825</v>
      </c>
      <c r="P32" s="7"/>
      <c r="Q32" s="7"/>
      <c r="S32" s="20"/>
      <c r="T32" s="20"/>
    </row>
    <row r="33" spans="1:20" x14ac:dyDescent="0.3">
      <c r="A33" s="7"/>
      <c r="B33" s="7" t="s">
        <v>268</v>
      </c>
      <c r="C33" s="7"/>
      <c r="D33" s="7">
        <v>8.2799999999999994</v>
      </c>
      <c r="E33" s="7"/>
      <c r="F33" s="7"/>
      <c r="G33" s="7" t="s">
        <v>295</v>
      </c>
      <c r="H33" s="7">
        <v>2</v>
      </c>
      <c r="I33" s="7"/>
      <c r="J33" s="7"/>
      <c r="K33">
        <v>3358.91</v>
      </c>
      <c r="L33">
        <v>2917</v>
      </c>
      <c r="M33">
        <v>2870</v>
      </c>
      <c r="N33">
        <v>3439</v>
      </c>
      <c r="O33">
        <v>3625</v>
      </c>
      <c r="P33" s="7"/>
      <c r="Q33" s="7"/>
      <c r="S33" s="20"/>
      <c r="T33" s="20"/>
    </row>
    <row r="34" spans="1:20" x14ac:dyDescent="0.3">
      <c r="A34" s="7"/>
      <c r="B34" s="7" t="s">
        <v>269</v>
      </c>
      <c r="C34" s="7"/>
      <c r="D34" s="7">
        <v>7.18</v>
      </c>
      <c r="E34" s="7"/>
      <c r="F34" s="7"/>
      <c r="G34" s="7" t="s">
        <v>295</v>
      </c>
      <c r="H34" s="7">
        <v>2</v>
      </c>
      <c r="I34" s="7"/>
      <c r="J34" s="7"/>
      <c r="K34">
        <v>2225.4899999999998</v>
      </c>
      <c r="L34">
        <v>1959</v>
      </c>
      <c r="M34">
        <v>1924</v>
      </c>
      <c r="N34">
        <v>2337</v>
      </c>
      <c r="O34">
        <v>2437</v>
      </c>
      <c r="P34" s="7"/>
      <c r="Q34" s="7"/>
      <c r="S34" s="20"/>
      <c r="T34" s="20"/>
    </row>
    <row r="35" spans="1:20" x14ac:dyDescent="0.3">
      <c r="A35" s="7"/>
      <c r="B35" s="7" t="s">
        <v>270</v>
      </c>
      <c r="C35" s="7"/>
      <c r="D35" s="7">
        <v>8.3800000000000008</v>
      </c>
      <c r="E35" s="7"/>
      <c r="F35" s="7"/>
      <c r="G35" s="7" t="s">
        <v>295</v>
      </c>
      <c r="H35" s="7">
        <v>2</v>
      </c>
      <c r="I35" s="7"/>
      <c r="J35" s="7"/>
      <c r="K35">
        <v>3476.15</v>
      </c>
      <c r="L35">
        <v>2991</v>
      </c>
      <c r="M35">
        <v>2939</v>
      </c>
      <c r="N35">
        <v>3575</v>
      </c>
      <c r="O35">
        <v>3758</v>
      </c>
      <c r="P35" s="7"/>
      <c r="Q35" s="7"/>
      <c r="S35" s="20"/>
      <c r="T35" s="20"/>
    </row>
    <row r="36" spans="1:20" x14ac:dyDescent="0.3">
      <c r="A36" s="7"/>
      <c r="B36" s="7" t="s">
        <v>129</v>
      </c>
      <c r="C36" s="7"/>
      <c r="D36" s="7">
        <v>7.02</v>
      </c>
      <c r="E36" s="7"/>
      <c r="F36" s="7"/>
      <c r="G36" s="7" t="s">
        <v>295</v>
      </c>
      <c r="H36" s="7">
        <v>2</v>
      </c>
      <c r="I36" s="7"/>
      <c r="J36" s="7"/>
      <c r="K36">
        <v>2086.48</v>
      </c>
      <c r="L36">
        <v>1834</v>
      </c>
      <c r="M36">
        <v>1816</v>
      </c>
      <c r="N36">
        <v>2198</v>
      </c>
      <c r="O36">
        <v>2297</v>
      </c>
      <c r="P36" s="7"/>
      <c r="Q36" s="7"/>
      <c r="S36" s="20"/>
      <c r="T36" s="20"/>
    </row>
    <row r="37" spans="1:20" x14ac:dyDescent="0.3">
      <c r="A37" s="7"/>
      <c r="B37" s="7" t="s">
        <v>271</v>
      </c>
      <c r="C37" s="7"/>
      <c r="D37" s="7">
        <v>7.8</v>
      </c>
      <c r="E37" s="7"/>
      <c r="F37" s="7"/>
      <c r="G37" s="7" t="s">
        <v>295</v>
      </c>
      <c r="H37" s="7">
        <v>2</v>
      </c>
      <c r="I37" s="7"/>
      <c r="J37" s="7"/>
      <c r="K37">
        <v>2828.05</v>
      </c>
      <c r="L37">
        <v>2460</v>
      </c>
      <c r="M37">
        <v>2415</v>
      </c>
      <c r="N37">
        <v>2910</v>
      </c>
      <c r="O37">
        <v>3063</v>
      </c>
      <c r="P37" s="7"/>
      <c r="Q37" s="7"/>
      <c r="S37" s="20"/>
      <c r="T37" s="20"/>
    </row>
    <row r="38" spans="1:20" x14ac:dyDescent="0.3">
      <c r="A38" s="7"/>
      <c r="B38" s="7" t="s">
        <v>272</v>
      </c>
      <c r="C38" s="7"/>
      <c r="D38" s="7">
        <v>8.5</v>
      </c>
      <c r="E38" s="7"/>
      <c r="F38" s="7"/>
      <c r="G38" s="7" t="s">
        <v>295</v>
      </c>
      <c r="H38" s="7">
        <v>2</v>
      </c>
      <c r="I38" s="7"/>
      <c r="J38" s="7"/>
      <c r="K38">
        <v>3619.78</v>
      </c>
      <c r="L38">
        <v>3093</v>
      </c>
      <c r="M38">
        <v>3057</v>
      </c>
      <c r="N38">
        <v>3690</v>
      </c>
      <c r="O38">
        <v>3887</v>
      </c>
      <c r="P38" s="7"/>
      <c r="Q38" s="7"/>
      <c r="S38" s="20"/>
      <c r="T38" s="20"/>
    </row>
    <row r="39" spans="1:20" x14ac:dyDescent="0.3">
      <c r="A39" s="7"/>
      <c r="B39" s="7" t="s">
        <v>273</v>
      </c>
      <c r="C39" s="7"/>
      <c r="D39" s="7">
        <v>8.8000000000000007</v>
      </c>
      <c r="E39" s="7"/>
      <c r="F39" s="7"/>
      <c r="G39" s="7" t="s">
        <v>295</v>
      </c>
      <c r="H39" s="7">
        <v>2</v>
      </c>
      <c r="I39" s="7"/>
      <c r="J39" s="7"/>
      <c r="K39">
        <v>3992.59</v>
      </c>
      <c r="L39">
        <v>3402</v>
      </c>
      <c r="M39">
        <v>3357</v>
      </c>
      <c r="N39">
        <v>4110</v>
      </c>
      <c r="O39">
        <v>4282</v>
      </c>
      <c r="P39" s="7"/>
      <c r="Q39" s="7"/>
      <c r="S39" s="20"/>
      <c r="T39" s="20"/>
    </row>
    <row r="40" spans="1:20" x14ac:dyDescent="0.3">
      <c r="A40" s="7"/>
      <c r="B40" t="s">
        <v>274</v>
      </c>
      <c r="D40">
        <v>5.05</v>
      </c>
      <c r="F40" s="7"/>
      <c r="G40" s="7" t="s">
        <v>294</v>
      </c>
      <c r="H40" s="7">
        <v>2</v>
      </c>
      <c r="I40" s="7"/>
      <c r="J40" s="7"/>
      <c r="K40">
        <v>3542.51</v>
      </c>
      <c r="L40">
        <v>3193</v>
      </c>
      <c r="M40">
        <v>3132</v>
      </c>
      <c r="N40">
        <v>3850</v>
      </c>
      <c r="O40">
        <v>4085</v>
      </c>
      <c r="P40" s="7"/>
      <c r="Q40" s="7"/>
      <c r="S40" s="20"/>
      <c r="T40" s="20"/>
    </row>
    <row r="41" spans="1:20" x14ac:dyDescent="0.3">
      <c r="A41" s="7"/>
      <c r="B41" t="s">
        <v>275</v>
      </c>
      <c r="D41">
        <v>4.25</v>
      </c>
      <c r="F41" s="7"/>
      <c r="G41" s="7" t="s">
        <v>294</v>
      </c>
      <c r="H41" s="7">
        <v>2</v>
      </c>
      <c r="I41" s="7"/>
      <c r="J41" s="7"/>
      <c r="K41">
        <v>2939.82</v>
      </c>
      <c r="L41">
        <v>2596</v>
      </c>
      <c r="M41">
        <v>2553</v>
      </c>
      <c r="N41">
        <v>3157</v>
      </c>
      <c r="O41">
        <v>3422</v>
      </c>
      <c r="P41" s="7"/>
      <c r="Q41" s="7"/>
      <c r="S41" s="20"/>
      <c r="T41" s="20"/>
    </row>
    <row r="42" spans="1:20" x14ac:dyDescent="0.3">
      <c r="A42" s="7"/>
      <c r="B42" t="s">
        <v>135</v>
      </c>
      <c r="D42">
        <v>4.7</v>
      </c>
      <c r="F42" s="7"/>
      <c r="G42" s="7" t="s">
        <v>294</v>
      </c>
      <c r="H42" s="7">
        <v>2</v>
      </c>
      <c r="I42" s="7"/>
      <c r="J42" s="7"/>
      <c r="K42">
        <v>3273.3</v>
      </c>
      <c r="L42">
        <v>2968</v>
      </c>
      <c r="M42">
        <v>2905</v>
      </c>
      <c r="N42">
        <v>3559</v>
      </c>
      <c r="O42">
        <v>3764</v>
      </c>
      <c r="P42" s="7"/>
      <c r="Q42" s="7"/>
      <c r="S42" s="20"/>
      <c r="T42" s="20"/>
    </row>
    <row r="43" spans="1:20" x14ac:dyDescent="0.3">
      <c r="A43" s="7"/>
      <c r="B43" t="s">
        <v>276</v>
      </c>
      <c r="D43">
        <v>4.3</v>
      </c>
      <c r="F43" s="7"/>
      <c r="G43" s="7" t="s">
        <v>294</v>
      </c>
      <c r="H43" s="7">
        <v>2</v>
      </c>
      <c r="I43" s="7"/>
      <c r="J43" s="7"/>
      <c r="K43">
        <v>2976.16</v>
      </c>
      <c r="L43">
        <v>2688</v>
      </c>
      <c r="M43">
        <v>2656</v>
      </c>
      <c r="N43">
        <v>3214</v>
      </c>
      <c r="O43">
        <v>3454</v>
      </c>
      <c r="P43" s="7"/>
      <c r="Q43" s="7"/>
      <c r="S43" s="20"/>
      <c r="T43" s="20"/>
    </row>
    <row r="44" spans="1:20" x14ac:dyDescent="0.3">
      <c r="A44" s="7"/>
      <c r="B44" t="s">
        <v>277</v>
      </c>
      <c r="D44">
        <v>3.45</v>
      </c>
      <c r="F44" s="7"/>
      <c r="G44" s="7" t="s">
        <v>294</v>
      </c>
      <c r="H44" s="7">
        <v>2</v>
      </c>
      <c r="I44" s="7"/>
      <c r="J44" s="7"/>
      <c r="K44">
        <v>2383.0300000000002</v>
      </c>
      <c r="L44">
        <v>2040</v>
      </c>
      <c r="M44">
        <v>2011</v>
      </c>
      <c r="N44">
        <v>2571</v>
      </c>
      <c r="O44">
        <v>2703</v>
      </c>
      <c r="P44" s="7"/>
      <c r="Q44" s="7"/>
      <c r="S44" s="20"/>
      <c r="T44" s="20"/>
    </row>
    <row r="45" spans="1:20" x14ac:dyDescent="0.3">
      <c r="A45" s="7"/>
      <c r="B45" s="7" t="s">
        <v>138</v>
      </c>
      <c r="C45" s="7"/>
      <c r="D45" s="7">
        <v>9.2799999999999994</v>
      </c>
      <c r="E45" s="7"/>
      <c r="F45" s="7"/>
      <c r="G45" s="7" t="s">
        <v>295</v>
      </c>
      <c r="H45" s="7">
        <v>2</v>
      </c>
      <c r="I45" s="7"/>
      <c r="J45" s="7"/>
      <c r="K45">
        <v>4628.68</v>
      </c>
      <c r="L45">
        <v>3936</v>
      </c>
      <c r="M45">
        <v>3861</v>
      </c>
      <c r="N45">
        <v>4749</v>
      </c>
      <c r="O45">
        <v>5003</v>
      </c>
      <c r="P45" s="7"/>
      <c r="Q45" s="7"/>
      <c r="S45" s="20"/>
      <c r="T45" s="20"/>
    </row>
    <row r="46" spans="1:20" x14ac:dyDescent="0.3">
      <c r="A46" s="7"/>
      <c r="B46" s="7" t="s">
        <v>47</v>
      </c>
      <c r="C46" s="7"/>
      <c r="D46" s="7">
        <v>9.0399999999999991</v>
      </c>
      <c r="E46" s="7"/>
      <c r="F46" s="7"/>
      <c r="G46" s="7" t="s">
        <v>295</v>
      </c>
      <c r="H46" s="7">
        <v>2</v>
      </c>
      <c r="I46" s="7"/>
      <c r="J46" s="7"/>
      <c r="K46">
        <v>4304.6499999999996</v>
      </c>
      <c r="L46">
        <v>3647</v>
      </c>
      <c r="M46">
        <v>3610</v>
      </c>
      <c r="N46">
        <v>4432</v>
      </c>
      <c r="O46">
        <v>4713</v>
      </c>
      <c r="P46" s="7"/>
      <c r="Q46" s="7"/>
      <c r="S46" s="20"/>
      <c r="T46" s="20"/>
    </row>
    <row r="47" spans="1:20" x14ac:dyDescent="0.3">
      <c r="A47" s="7"/>
      <c r="B47" s="7" t="s">
        <v>278</v>
      </c>
      <c r="C47" s="7"/>
      <c r="D47" s="7"/>
      <c r="E47" s="7"/>
      <c r="F47" s="7"/>
      <c r="G47" s="7" t="s">
        <v>294</v>
      </c>
      <c r="H47" s="7">
        <v>2</v>
      </c>
      <c r="I47" s="7"/>
      <c r="J47" s="7"/>
      <c r="K47">
        <v>2059.1999999999998</v>
      </c>
      <c r="L47">
        <v>1715</v>
      </c>
      <c r="M47">
        <v>1679</v>
      </c>
      <c r="N47">
        <v>2221</v>
      </c>
      <c r="O47">
        <v>2372</v>
      </c>
      <c r="P47" s="7"/>
      <c r="Q47" s="7"/>
      <c r="S47" s="20"/>
      <c r="T47" s="20"/>
    </row>
    <row r="48" spans="1:20" x14ac:dyDescent="0.3">
      <c r="A48" s="7"/>
      <c r="B48" s="7" t="s">
        <v>279</v>
      </c>
      <c r="C48" s="7"/>
      <c r="D48" s="7">
        <v>7.25</v>
      </c>
      <c r="E48" s="7"/>
      <c r="F48" s="7"/>
      <c r="G48" s="7" t="s">
        <v>295</v>
      </c>
      <c r="H48" s="7">
        <v>2</v>
      </c>
      <c r="I48" s="7"/>
      <c r="J48" s="7"/>
      <c r="K48">
        <v>2288.52</v>
      </c>
      <c r="L48">
        <v>2008</v>
      </c>
      <c r="M48">
        <v>1995</v>
      </c>
      <c r="N48">
        <v>2386</v>
      </c>
      <c r="O48">
        <v>2497</v>
      </c>
      <c r="P48" s="7"/>
      <c r="Q48" s="7"/>
      <c r="S48" s="20"/>
      <c r="T48" s="20"/>
    </row>
    <row r="49" spans="1:20" x14ac:dyDescent="0.3">
      <c r="A49" s="7"/>
      <c r="B49" s="7" t="s">
        <v>280</v>
      </c>
      <c r="C49" s="7"/>
      <c r="D49" s="7">
        <v>8.25</v>
      </c>
      <c r="E49" s="7"/>
      <c r="F49" s="7"/>
      <c r="G49" s="7" t="s">
        <v>295</v>
      </c>
      <c r="H49" s="7">
        <v>2</v>
      </c>
      <c r="I49" s="7"/>
      <c r="J49" s="7"/>
      <c r="K49">
        <v>3324.18</v>
      </c>
      <c r="L49">
        <v>2872</v>
      </c>
      <c r="M49">
        <v>2790</v>
      </c>
      <c r="N49">
        <v>3423</v>
      </c>
      <c r="O49">
        <v>3612</v>
      </c>
      <c r="P49" s="7"/>
      <c r="Q49" s="7"/>
      <c r="S49" s="20"/>
      <c r="T49" s="20"/>
    </row>
    <row r="50" spans="1:20" x14ac:dyDescent="0.3">
      <c r="A50" s="7"/>
      <c r="B50" s="7" t="s">
        <v>142</v>
      </c>
      <c r="C50" s="7"/>
      <c r="D50" s="7">
        <v>8.3000000000000007</v>
      </c>
      <c r="E50" s="7"/>
      <c r="F50" s="7"/>
      <c r="G50" s="7" t="s">
        <v>295</v>
      </c>
      <c r="H50" s="7">
        <v>2</v>
      </c>
      <c r="I50" s="7"/>
      <c r="J50" s="7"/>
      <c r="K50">
        <v>3382.18</v>
      </c>
      <c r="L50">
        <v>2896</v>
      </c>
      <c r="M50">
        <v>2857</v>
      </c>
      <c r="N50">
        <v>3460</v>
      </c>
      <c r="O50">
        <v>3652</v>
      </c>
      <c r="P50" s="7"/>
      <c r="Q50" s="7"/>
      <c r="S50" s="20"/>
      <c r="T50" s="20"/>
    </row>
    <row r="51" spans="1:20" x14ac:dyDescent="0.3">
      <c r="A51" s="7"/>
      <c r="B51" s="7" t="s">
        <v>281</v>
      </c>
      <c r="C51" s="7"/>
      <c r="D51" s="7">
        <v>7.7</v>
      </c>
      <c r="E51" s="7"/>
      <c r="F51" s="7"/>
      <c r="G51" s="7" t="s">
        <v>295</v>
      </c>
      <c r="H51" s="7">
        <v>2</v>
      </c>
      <c r="I51" s="7"/>
      <c r="J51" s="7"/>
      <c r="K51">
        <v>2724.31</v>
      </c>
      <c r="L51">
        <v>2362</v>
      </c>
      <c r="M51">
        <v>2328</v>
      </c>
      <c r="N51">
        <v>2807</v>
      </c>
      <c r="O51">
        <v>2942</v>
      </c>
      <c r="P51" s="7"/>
      <c r="Q51" s="7"/>
      <c r="S51" s="20"/>
      <c r="T51" s="20"/>
    </row>
    <row r="52" spans="1:20" x14ac:dyDescent="0.3">
      <c r="A52" s="7"/>
      <c r="B52" s="7" t="s">
        <v>282</v>
      </c>
      <c r="C52" s="7"/>
      <c r="D52" s="7">
        <v>8.65</v>
      </c>
      <c r="E52" s="7"/>
      <c r="F52" s="7"/>
      <c r="G52" s="7" t="s">
        <v>295</v>
      </c>
      <c r="H52" s="7">
        <v>2</v>
      </c>
      <c r="I52" s="7"/>
      <c r="J52" s="7"/>
      <c r="K52">
        <v>3803.75</v>
      </c>
      <c r="L52">
        <v>3255</v>
      </c>
      <c r="M52">
        <v>3235</v>
      </c>
      <c r="N52">
        <v>3912</v>
      </c>
      <c r="O52">
        <v>4100</v>
      </c>
      <c r="P52" s="7"/>
      <c r="Q52" s="7"/>
      <c r="S52" s="20"/>
      <c r="T52" s="20"/>
    </row>
    <row r="53" spans="1:20" x14ac:dyDescent="0.3">
      <c r="A53" s="7"/>
      <c r="B53" s="7" t="s">
        <v>283</v>
      </c>
      <c r="C53" s="7"/>
      <c r="D53" s="7">
        <v>7.05</v>
      </c>
      <c r="E53" s="7"/>
      <c r="F53" s="7"/>
      <c r="G53" s="7" t="s">
        <v>295</v>
      </c>
      <c r="H53" s="7">
        <v>2</v>
      </c>
      <c r="I53" s="7"/>
      <c r="J53" s="7"/>
      <c r="K53">
        <v>2112</v>
      </c>
      <c r="L53">
        <v>1872</v>
      </c>
      <c r="M53">
        <v>1860</v>
      </c>
      <c r="N53">
        <v>2223</v>
      </c>
      <c r="O53">
        <v>2338</v>
      </c>
      <c r="P53" s="7"/>
      <c r="Q53" s="7"/>
      <c r="S53" s="20"/>
      <c r="T53" s="20"/>
    </row>
    <row r="54" spans="1:20" x14ac:dyDescent="0.3">
      <c r="A54" s="7"/>
      <c r="B54" s="7" t="s">
        <v>284</v>
      </c>
      <c r="C54" s="7"/>
      <c r="D54" s="7">
        <v>7.7</v>
      </c>
      <c r="E54" s="7"/>
      <c r="F54" s="7"/>
      <c r="G54" s="7" t="s">
        <v>295</v>
      </c>
      <c r="H54" s="7">
        <v>2</v>
      </c>
      <c r="I54" s="7"/>
      <c r="J54" s="7"/>
      <c r="K54">
        <v>2724.31</v>
      </c>
      <c r="L54">
        <v>2349</v>
      </c>
      <c r="M54">
        <v>2317</v>
      </c>
      <c r="N54">
        <v>2818</v>
      </c>
      <c r="O54">
        <v>2993</v>
      </c>
      <c r="P54" s="7"/>
      <c r="Q54" s="7"/>
      <c r="S54" s="20"/>
      <c r="T54" s="20"/>
    </row>
    <row r="55" spans="1:20" x14ac:dyDescent="0.3">
      <c r="A55" s="7"/>
      <c r="B55" s="7" t="s">
        <v>100</v>
      </c>
      <c r="C55" s="7"/>
      <c r="D55" s="7">
        <v>8.4499999999999993</v>
      </c>
      <c r="E55" s="7"/>
      <c r="F55" s="7"/>
      <c r="G55" s="7" t="s">
        <v>295</v>
      </c>
      <c r="H55" s="7">
        <v>2</v>
      </c>
      <c r="I55" s="7"/>
      <c r="J55" s="7"/>
      <c r="K55">
        <v>3559.55</v>
      </c>
      <c r="L55">
        <v>3039</v>
      </c>
      <c r="M55">
        <v>2980</v>
      </c>
      <c r="N55">
        <v>3664</v>
      </c>
      <c r="O55">
        <v>3869</v>
      </c>
      <c r="P55" s="7"/>
      <c r="Q55" s="7"/>
      <c r="S55" s="20"/>
      <c r="T55" s="20"/>
    </row>
    <row r="56" spans="1:20" x14ac:dyDescent="0.3">
      <c r="A56" s="7"/>
      <c r="B56" t="s">
        <v>285</v>
      </c>
      <c r="D56">
        <v>7</v>
      </c>
      <c r="E56" s="7"/>
      <c r="F56" s="7"/>
      <c r="G56" s="7" t="s">
        <v>295</v>
      </c>
      <c r="H56" s="7">
        <v>2</v>
      </c>
      <c r="I56" s="7"/>
      <c r="J56" s="7"/>
      <c r="K56">
        <v>2069.62</v>
      </c>
      <c r="L56">
        <v>1836</v>
      </c>
      <c r="M56">
        <v>1809</v>
      </c>
      <c r="N56">
        <v>2179</v>
      </c>
      <c r="O56">
        <v>2310</v>
      </c>
      <c r="P56" s="7"/>
      <c r="Q56" s="7"/>
      <c r="S56" s="20"/>
      <c r="T56" s="20"/>
    </row>
    <row r="57" spans="1:20" x14ac:dyDescent="0.3">
      <c r="A57" s="7"/>
      <c r="B57" t="s">
        <v>149</v>
      </c>
      <c r="D57">
        <v>6.95</v>
      </c>
      <c r="E57" s="7"/>
      <c r="F57" s="7"/>
      <c r="G57" s="7" t="s">
        <v>295</v>
      </c>
      <c r="H57" s="7">
        <v>2</v>
      </c>
      <c r="I57" s="7"/>
      <c r="J57" s="7"/>
      <c r="K57">
        <v>2027.96</v>
      </c>
      <c r="L57">
        <v>1779</v>
      </c>
      <c r="M57">
        <v>1757</v>
      </c>
      <c r="N57">
        <v>2146</v>
      </c>
      <c r="O57">
        <v>2265</v>
      </c>
      <c r="P57" s="7"/>
      <c r="Q57" s="7"/>
      <c r="S57" s="20"/>
      <c r="T57" s="20"/>
    </row>
    <row r="58" spans="1:20" x14ac:dyDescent="0.3">
      <c r="A58" t="s">
        <v>107</v>
      </c>
      <c r="B58" t="s">
        <v>286</v>
      </c>
      <c r="D58">
        <v>8.15</v>
      </c>
      <c r="G58" s="7" t="s">
        <v>295</v>
      </c>
      <c r="H58" s="7">
        <v>2</v>
      </c>
      <c r="I58" s="2" t="s">
        <v>10</v>
      </c>
      <c r="J58" s="2">
        <v>3220</v>
      </c>
      <c r="K58">
        <v>3209.87</v>
      </c>
      <c r="L58">
        <v>2776</v>
      </c>
      <c r="M58">
        <v>2767</v>
      </c>
      <c r="N58">
        <v>3333</v>
      </c>
      <c r="O58">
        <v>3524</v>
      </c>
      <c r="P58" s="3">
        <f t="shared" ref="P58:P89" si="0">IF(H58=2,IF(J58&lt;&gt;"NA",(K58-J58)/AVERAGE(J58:K58),(K58-I58)/AVERAGE(I58,K58)),"")</f>
        <v>-3.1509190699034692E-3</v>
      </c>
    </row>
    <row r="59" spans="1:20" x14ac:dyDescent="0.3">
      <c r="A59" t="s">
        <v>108</v>
      </c>
      <c r="B59" t="s">
        <v>108</v>
      </c>
      <c r="D59">
        <v>9.5500000000000007</v>
      </c>
      <c r="G59" s="7" t="s">
        <v>295</v>
      </c>
      <c r="H59" s="7">
        <v>2</v>
      </c>
      <c r="I59" s="2" t="s">
        <v>10</v>
      </c>
      <c r="J59" s="2">
        <v>4830</v>
      </c>
      <c r="K59">
        <v>5007.21</v>
      </c>
      <c r="L59">
        <v>4261</v>
      </c>
      <c r="M59">
        <v>4202</v>
      </c>
      <c r="N59">
        <v>5156</v>
      </c>
      <c r="O59">
        <v>5533</v>
      </c>
      <c r="P59" s="3">
        <f t="shared" si="0"/>
        <v>3.6028508083084547E-2</v>
      </c>
    </row>
    <row r="60" spans="1:20" x14ac:dyDescent="0.3">
      <c r="A60" t="s">
        <v>109</v>
      </c>
      <c r="B60" t="s">
        <v>287</v>
      </c>
      <c r="D60">
        <v>8.6199999999999992</v>
      </c>
      <c r="G60" s="7" t="s">
        <v>295</v>
      </c>
      <c r="H60" s="7">
        <v>2</v>
      </c>
      <c r="I60" s="2" t="s">
        <v>10</v>
      </c>
      <c r="J60" s="2">
        <v>3670</v>
      </c>
      <c r="K60">
        <v>3766.57</v>
      </c>
      <c r="L60">
        <v>3197</v>
      </c>
      <c r="M60">
        <v>3176</v>
      </c>
      <c r="N60">
        <v>3881</v>
      </c>
      <c r="O60">
        <v>4079</v>
      </c>
      <c r="P60" s="3">
        <f t="shared" si="0"/>
        <v>2.5971650908954039E-2</v>
      </c>
    </row>
    <row r="61" spans="1:20" x14ac:dyDescent="0.3">
      <c r="A61" t="s">
        <v>110</v>
      </c>
      <c r="B61" s="1" t="s">
        <v>288</v>
      </c>
      <c r="C61" s="1"/>
      <c r="D61" s="18">
        <v>6.75</v>
      </c>
      <c r="G61" s="7" t="s">
        <v>295</v>
      </c>
      <c r="H61" s="7">
        <v>2</v>
      </c>
      <c r="I61" s="2" t="s">
        <v>10</v>
      </c>
      <c r="J61" s="2">
        <v>2170</v>
      </c>
      <c r="K61">
        <v>1868.8</v>
      </c>
      <c r="L61">
        <v>1683</v>
      </c>
      <c r="M61">
        <v>1663</v>
      </c>
      <c r="N61">
        <v>1993</v>
      </c>
      <c r="O61">
        <v>2104</v>
      </c>
      <c r="P61" s="3">
        <f t="shared" si="0"/>
        <v>-0.14915321382588889</v>
      </c>
    </row>
    <row r="62" spans="1:20" x14ac:dyDescent="0.3">
      <c r="A62" t="s">
        <v>106</v>
      </c>
      <c r="B62" s="1" t="s">
        <v>63</v>
      </c>
      <c r="C62" s="1"/>
      <c r="D62" s="18">
        <v>9.1</v>
      </c>
      <c r="G62" s="7" t="s">
        <v>295</v>
      </c>
      <c r="H62" s="7">
        <v>2</v>
      </c>
      <c r="I62" s="2" t="s">
        <v>10</v>
      </c>
      <c r="J62" s="2">
        <v>4230</v>
      </c>
      <c r="K62">
        <v>4384.54</v>
      </c>
      <c r="L62">
        <v>3750</v>
      </c>
      <c r="M62">
        <v>3700</v>
      </c>
      <c r="N62">
        <v>4496</v>
      </c>
      <c r="O62">
        <v>4769</v>
      </c>
      <c r="P62" s="3">
        <f t="shared" si="0"/>
        <v>3.5878874553951792E-2</v>
      </c>
    </row>
    <row r="63" spans="1:20" x14ac:dyDescent="0.3">
      <c r="A63" s="1">
        <v>342</v>
      </c>
      <c r="B63" s="1">
        <v>341</v>
      </c>
      <c r="C63" s="1"/>
      <c r="D63" s="18">
        <v>7.68</v>
      </c>
      <c r="G63" s="7" t="s">
        <v>295</v>
      </c>
      <c r="H63" s="7">
        <v>2</v>
      </c>
      <c r="I63" s="2" t="s">
        <v>10</v>
      </c>
      <c r="J63" s="2">
        <v>2825</v>
      </c>
      <c r="K63">
        <v>2703.86</v>
      </c>
      <c r="L63">
        <v>2343</v>
      </c>
      <c r="M63">
        <v>2324</v>
      </c>
      <c r="N63">
        <v>2792</v>
      </c>
      <c r="O63">
        <v>2944</v>
      </c>
      <c r="P63" s="3">
        <f t="shared" si="0"/>
        <v>-4.3820968517922269E-2</v>
      </c>
    </row>
    <row r="64" spans="1:20" x14ac:dyDescent="0.3">
      <c r="A64" s="1">
        <v>472</v>
      </c>
      <c r="B64" s="1">
        <v>471</v>
      </c>
      <c r="C64" s="2">
        <f>B64-B63</f>
        <v>130</v>
      </c>
      <c r="D64" s="18">
        <v>8.68</v>
      </c>
      <c r="G64" s="7" t="s">
        <v>295</v>
      </c>
      <c r="H64" s="7">
        <v>2</v>
      </c>
      <c r="I64" s="2" t="s">
        <v>10</v>
      </c>
      <c r="J64" s="2">
        <v>2410</v>
      </c>
      <c r="K64">
        <v>3841.13</v>
      </c>
      <c r="L64">
        <v>3293</v>
      </c>
      <c r="M64">
        <v>3266</v>
      </c>
      <c r="N64">
        <v>3967</v>
      </c>
      <c r="O64">
        <v>4167</v>
      </c>
      <c r="P64" s="3">
        <f t="shared" si="0"/>
        <v>0.4578788155101558</v>
      </c>
      <c r="Q64" t="s">
        <v>298</v>
      </c>
    </row>
    <row r="65" spans="1:17" x14ac:dyDescent="0.3">
      <c r="A65" s="1">
        <v>838</v>
      </c>
      <c r="B65" s="1">
        <v>822</v>
      </c>
      <c r="C65" s="2">
        <f t="shared" ref="C65:C127" si="1">B65-B64</f>
        <v>351</v>
      </c>
      <c r="D65" s="18">
        <v>8.65</v>
      </c>
      <c r="G65" s="7" t="s">
        <v>295</v>
      </c>
      <c r="H65" s="7">
        <v>2</v>
      </c>
      <c r="I65" s="2" t="s">
        <v>10</v>
      </c>
      <c r="J65" s="2">
        <v>3700</v>
      </c>
      <c r="K65">
        <v>3803.75</v>
      </c>
      <c r="L65">
        <v>3196</v>
      </c>
      <c r="M65">
        <v>3139</v>
      </c>
      <c r="N65">
        <v>3904</v>
      </c>
      <c r="O65">
        <v>4121</v>
      </c>
      <c r="P65" s="3">
        <f t="shared" si="0"/>
        <v>2.7652840246543395E-2</v>
      </c>
    </row>
    <row r="66" spans="1:17" x14ac:dyDescent="0.3">
      <c r="A66" s="1">
        <v>1329</v>
      </c>
      <c r="B66" s="1">
        <v>1328</v>
      </c>
      <c r="C66" s="2">
        <f t="shared" si="1"/>
        <v>506</v>
      </c>
      <c r="D66" s="18">
        <v>7.2</v>
      </c>
      <c r="G66" s="7" t="s">
        <v>295</v>
      </c>
      <c r="H66" s="7">
        <v>2</v>
      </c>
      <c r="I66" s="2" t="s">
        <v>10</v>
      </c>
      <c r="J66" s="2">
        <v>2475</v>
      </c>
      <c r="K66">
        <v>2243.36</v>
      </c>
      <c r="L66">
        <v>1952</v>
      </c>
      <c r="M66">
        <v>1923</v>
      </c>
      <c r="N66">
        <v>2354</v>
      </c>
      <c r="O66">
        <v>2472</v>
      </c>
      <c r="P66" s="3">
        <f t="shared" si="0"/>
        <v>-9.8186658076111127E-2</v>
      </c>
    </row>
    <row r="67" spans="1:17" x14ac:dyDescent="0.3">
      <c r="A67" s="1">
        <v>1511</v>
      </c>
      <c r="B67" s="1">
        <v>1510</v>
      </c>
      <c r="C67" s="2">
        <f t="shared" si="1"/>
        <v>182</v>
      </c>
      <c r="D67" s="18">
        <v>8.7200000000000006</v>
      </c>
      <c r="G67" s="7" t="s">
        <v>295</v>
      </c>
      <c r="H67" s="7">
        <v>2</v>
      </c>
      <c r="I67" s="2" t="s">
        <v>10</v>
      </c>
      <c r="J67" s="2">
        <v>3780</v>
      </c>
      <c r="K67">
        <v>3891.28</v>
      </c>
      <c r="L67">
        <v>3317</v>
      </c>
      <c r="M67">
        <v>3249</v>
      </c>
      <c r="N67">
        <v>4007</v>
      </c>
      <c r="O67">
        <v>4227</v>
      </c>
      <c r="P67" s="3">
        <f t="shared" si="0"/>
        <v>2.9012107497053997E-2</v>
      </c>
    </row>
    <row r="68" spans="1:17" x14ac:dyDescent="0.3">
      <c r="A68" s="1">
        <v>2152</v>
      </c>
      <c r="B68" s="1">
        <v>1847</v>
      </c>
      <c r="C68" s="2">
        <f t="shared" si="1"/>
        <v>337</v>
      </c>
      <c r="D68" s="18">
        <v>8</v>
      </c>
      <c r="G68" s="7" t="s">
        <v>295</v>
      </c>
      <c r="H68" s="7">
        <v>2</v>
      </c>
      <c r="I68" s="2" t="s">
        <v>10</v>
      </c>
      <c r="J68" s="2">
        <v>3085</v>
      </c>
      <c r="K68">
        <v>3042.71</v>
      </c>
      <c r="L68">
        <v>2655</v>
      </c>
      <c r="M68">
        <v>2642</v>
      </c>
      <c r="N68">
        <v>3139</v>
      </c>
      <c r="O68">
        <v>3321</v>
      </c>
      <c r="P68" s="3">
        <f t="shared" si="0"/>
        <v>-1.3802872524972613E-2</v>
      </c>
    </row>
    <row r="69" spans="1:17" x14ac:dyDescent="0.3">
      <c r="A69" s="1">
        <v>2255</v>
      </c>
      <c r="B69" s="1">
        <v>2255</v>
      </c>
      <c r="C69" s="2">
        <f t="shared" si="1"/>
        <v>408</v>
      </c>
      <c r="D69" s="18">
        <v>8.2799999999999994</v>
      </c>
      <c r="G69" s="7" t="s">
        <v>295</v>
      </c>
      <c r="H69" s="7">
        <v>2</v>
      </c>
      <c r="I69" s="2" t="s">
        <v>10</v>
      </c>
      <c r="J69" s="2">
        <v>3340</v>
      </c>
      <c r="K69">
        <v>3358.91</v>
      </c>
      <c r="L69">
        <v>2884</v>
      </c>
      <c r="M69">
        <v>2860</v>
      </c>
      <c r="N69">
        <v>3460</v>
      </c>
      <c r="O69">
        <v>3632</v>
      </c>
      <c r="P69" s="3">
        <f t="shared" si="0"/>
        <v>5.6456945980763599E-3</v>
      </c>
    </row>
    <row r="70" spans="1:17" x14ac:dyDescent="0.3">
      <c r="A70" s="1">
        <v>2628</v>
      </c>
      <c r="B70" s="1">
        <v>2627</v>
      </c>
      <c r="C70" s="2">
        <f t="shared" si="1"/>
        <v>372</v>
      </c>
      <c r="D70" s="18">
        <v>7.95</v>
      </c>
      <c r="G70" s="7" t="s">
        <v>295</v>
      </c>
      <c r="H70" s="7">
        <v>2</v>
      </c>
      <c r="I70" s="2" t="s">
        <v>10</v>
      </c>
      <c r="J70" s="2">
        <v>3030</v>
      </c>
      <c r="K70">
        <v>2988.16</v>
      </c>
      <c r="L70">
        <v>2584</v>
      </c>
      <c r="M70">
        <v>2544</v>
      </c>
      <c r="N70">
        <v>3087</v>
      </c>
      <c r="O70">
        <v>3270</v>
      </c>
      <c r="P70" s="3">
        <f t="shared" si="0"/>
        <v>-1.3904582131415631E-2</v>
      </c>
    </row>
    <row r="71" spans="1:17" x14ac:dyDescent="0.3">
      <c r="A71" s="1">
        <v>2978</v>
      </c>
      <c r="B71" s="1">
        <v>2978</v>
      </c>
      <c r="C71" s="2">
        <f t="shared" si="1"/>
        <v>351</v>
      </c>
      <c r="D71" s="18">
        <v>8.25</v>
      </c>
      <c r="G71" s="7" t="s">
        <v>295</v>
      </c>
      <c r="H71" s="7">
        <v>2</v>
      </c>
      <c r="I71" s="2" t="s">
        <v>10</v>
      </c>
      <c r="J71" s="2">
        <v>3310</v>
      </c>
      <c r="K71">
        <v>3324.18</v>
      </c>
      <c r="L71">
        <v>2853</v>
      </c>
      <c r="M71">
        <v>2824</v>
      </c>
      <c r="N71">
        <v>3415</v>
      </c>
      <c r="O71">
        <v>3608</v>
      </c>
      <c r="P71" s="3">
        <f t="shared" si="0"/>
        <v>4.2748312526943305E-3</v>
      </c>
    </row>
    <row r="72" spans="1:17" x14ac:dyDescent="0.3">
      <c r="A72" s="22">
        <v>3644</v>
      </c>
      <c r="B72" s="1">
        <v>3481</v>
      </c>
      <c r="C72" s="2">
        <f t="shared" si="1"/>
        <v>503</v>
      </c>
      <c r="D72" s="18">
        <v>7.35</v>
      </c>
      <c r="G72" s="7" t="s">
        <v>295</v>
      </c>
      <c r="H72" s="7">
        <v>2</v>
      </c>
      <c r="I72" s="2" t="s">
        <v>10</v>
      </c>
      <c r="J72" s="2">
        <v>2960</v>
      </c>
      <c r="K72">
        <v>2380.85</v>
      </c>
      <c r="L72">
        <v>2087</v>
      </c>
      <c r="M72">
        <v>2065</v>
      </c>
      <c r="N72">
        <v>2475</v>
      </c>
      <c r="O72">
        <v>2593</v>
      </c>
      <c r="P72" s="3">
        <f t="shared" si="0"/>
        <v>-0.21687559096398515</v>
      </c>
      <c r="Q72" t="s">
        <v>299</v>
      </c>
    </row>
    <row r="73" spans="1:17" x14ac:dyDescent="0.3">
      <c r="A73" s="22">
        <v>3674</v>
      </c>
      <c r="B73" s="1">
        <v>3674</v>
      </c>
      <c r="C73" s="2">
        <f t="shared" si="1"/>
        <v>193</v>
      </c>
      <c r="D73" s="18">
        <v>9.2200000000000006</v>
      </c>
      <c r="G73" s="7" t="s">
        <v>295</v>
      </c>
      <c r="H73" s="7">
        <v>2</v>
      </c>
      <c r="I73" s="2" t="s">
        <v>10</v>
      </c>
      <c r="J73" s="2">
        <v>4380</v>
      </c>
      <c r="K73">
        <v>4546.5600000000004</v>
      </c>
      <c r="L73">
        <v>3793</v>
      </c>
      <c r="M73">
        <v>3753</v>
      </c>
      <c r="N73">
        <v>4679</v>
      </c>
      <c r="O73">
        <v>4953</v>
      </c>
      <c r="P73" s="3">
        <f t="shared" si="0"/>
        <v>3.7317846964564264E-2</v>
      </c>
    </row>
    <row r="74" spans="1:17" x14ac:dyDescent="0.3">
      <c r="A74" s="22">
        <v>4380</v>
      </c>
      <c r="B74" s="1">
        <v>4379</v>
      </c>
      <c r="C74" s="2">
        <f t="shared" si="1"/>
        <v>705</v>
      </c>
      <c r="D74" s="18">
        <v>7.25</v>
      </c>
      <c r="G74" s="7" t="s">
        <v>295</v>
      </c>
      <c r="H74" s="7">
        <v>2</v>
      </c>
      <c r="I74" s="2" t="s">
        <v>10</v>
      </c>
      <c r="J74" s="2">
        <v>2510</v>
      </c>
      <c r="K74">
        <v>2288.52</v>
      </c>
      <c r="L74">
        <v>2028</v>
      </c>
      <c r="M74">
        <v>2006</v>
      </c>
      <c r="N74">
        <v>2386</v>
      </c>
      <c r="O74">
        <v>2519</v>
      </c>
      <c r="P74" s="3">
        <f t="shared" si="0"/>
        <v>-9.2311796137142285E-2</v>
      </c>
    </row>
    <row r="75" spans="1:17" x14ac:dyDescent="0.3">
      <c r="A75" s="22">
        <v>4469</v>
      </c>
      <c r="B75" s="1">
        <v>4468</v>
      </c>
      <c r="C75" s="2">
        <f t="shared" si="1"/>
        <v>89</v>
      </c>
      <c r="D75" s="18">
        <v>8.1199999999999992</v>
      </c>
      <c r="G75" s="7" t="s">
        <v>295</v>
      </c>
      <c r="H75" s="7">
        <v>2</v>
      </c>
      <c r="I75" s="2" t="s">
        <v>10</v>
      </c>
      <c r="J75" s="2">
        <v>3195</v>
      </c>
      <c r="K75">
        <v>3176.02</v>
      </c>
      <c r="L75">
        <v>2773</v>
      </c>
      <c r="M75">
        <v>2750</v>
      </c>
      <c r="N75">
        <v>3288</v>
      </c>
      <c r="O75">
        <v>3473</v>
      </c>
      <c r="P75" s="3">
        <f t="shared" si="0"/>
        <v>-5.9582296084457484E-3</v>
      </c>
    </row>
    <row r="76" spans="1:17" x14ac:dyDescent="0.3">
      <c r="A76" s="22">
        <v>5091</v>
      </c>
      <c r="B76" s="1">
        <v>5090</v>
      </c>
      <c r="C76" s="2">
        <f t="shared" si="1"/>
        <v>622</v>
      </c>
      <c r="D76" s="18">
        <v>8.4499999999999993</v>
      </c>
      <c r="G76" s="7" t="s">
        <v>295</v>
      </c>
      <c r="H76" s="7">
        <v>2</v>
      </c>
      <c r="I76" s="2" t="s">
        <v>10</v>
      </c>
      <c r="J76" s="2">
        <v>3500</v>
      </c>
      <c r="K76">
        <v>3559.55</v>
      </c>
      <c r="L76">
        <v>3100</v>
      </c>
      <c r="M76">
        <v>3062</v>
      </c>
      <c r="N76">
        <v>3658</v>
      </c>
      <c r="O76">
        <v>3812</v>
      </c>
      <c r="P76" s="3">
        <f t="shared" si="0"/>
        <v>1.6870763717234151E-2</v>
      </c>
    </row>
    <row r="77" spans="1:17" x14ac:dyDescent="0.3">
      <c r="A77" s="22">
        <v>5182</v>
      </c>
      <c r="B77" s="1">
        <v>5182</v>
      </c>
      <c r="C77" s="2">
        <f t="shared" si="1"/>
        <v>92</v>
      </c>
      <c r="D77" s="18">
        <v>8.8000000000000007</v>
      </c>
      <c r="G77" s="7" t="s">
        <v>295</v>
      </c>
      <c r="H77" s="7">
        <v>2</v>
      </c>
      <c r="I77" s="2" t="s">
        <v>10</v>
      </c>
      <c r="J77" s="2">
        <v>3870</v>
      </c>
      <c r="K77">
        <v>3992.59</v>
      </c>
      <c r="L77">
        <v>3435</v>
      </c>
      <c r="M77">
        <v>3367</v>
      </c>
      <c r="N77">
        <v>4086</v>
      </c>
      <c r="O77">
        <v>4310</v>
      </c>
      <c r="P77" s="3">
        <f t="shared" si="0"/>
        <v>3.1183108873793532E-2</v>
      </c>
    </row>
    <row r="78" spans="1:17" x14ac:dyDescent="0.3">
      <c r="A78" s="22">
        <v>5578</v>
      </c>
      <c r="B78" s="1">
        <v>5577</v>
      </c>
      <c r="C78" s="2">
        <f t="shared" si="1"/>
        <v>395</v>
      </c>
      <c r="D78" s="18">
        <v>8</v>
      </c>
      <c r="G78" s="7" t="s">
        <v>295</v>
      </c>
      <c r="H78" s="7">
        <v>2</v>
      </c>
      <c r="I78" s="2" t="s">
        <v>10</v>
      </c>
      <c r="J78" s="2">
        <v>3085</v>
      </c>
      <c r="K78">
        <v>3042.71</v>
      </c>
      <c r="L78">
        <v>2629</v>
      </c>
      <c r="M78">
        <v>2599</v>
      </c>
      <c r="N78">
        <v>3156</v>
      </c>
      <c r="O78">
        <v>3315</v>
      </c>
      <c r="P78" s="3">
        <f t="shared" si="0"/>
        <v>-1.3802872524972613E-2</v>
      </c>
    </row>
    <row r="79" spans="1:17" x14ac:dyDescent="0.3">
      <c r="A79" s="22">
        <v>5896</v>
      </c>
      <c r="B79" s="1">
        <v>6207</v>
      </c>
      <c r="C79" s="2">
        <f t="shared" si="1"/>
        <v>630</v>
      </c>
      <c r="D79" s="18">
        <v>8.5500000000000007</v>
      </c>
      <c r="G79" s="7" t="s">
        <v>295</v>
      </c>
      <c r="H79" s="7">
        <v>2</v>
      </c>
      <c r="I79" s="2" t="s">
        <v>10</v>
      </c>
      <c r="J79" s="2">
        <v>3600</v>
      </c>
      <c r="K79">
        <v>3680.56</v>
      </c>
      <c r="L79">
        <v>3162</v>
      </c>
      <c r="M79">
        <v>3090</v>
      </c>
      <c r="N79">
        <v>3805</v>
      </c>
      <c r="O79">
        <v>3981</v>
      </c>
      <c r="P79" s="3">
        <f t="shared" si="0"/>
        <v>2.2130165811421087E-2</v>
      </c>
      <c r="Q79" t="s">
        <v>300</v>
      </c>
    </row>
    <row r="80" spans="1:17" x14ac:dyDescent="0.3">
      <c r="A80" s="22">
        <v>6212</v>
      </c>
      <c r="B80" s="1">
        <v>6497</v>
      </c>
      <c r="C80" s="2">
        <f t="shared" si="1"/>
        <v>290</v>
      </c>
      <c r="D80" s="18">
        <v>8</v>
      </c>
      <c r="G80" s="7" t="s">
        <v>295</v>
      </c>
      <c r="H80" s="7">
        <v>2</v>
      </c>
      <c r="I80" s="2" t="s">
        <v>10</v>
      </c>
      <c r="J80" s="2">
        <v>3085</v>
      </c>
      <c r="K80">
        <v>3042.71</v>
      </c>
      <c r="L80">
        <v>2663</v>
      </c>
      <c r="M80">
        <v>2618</v>
      </c>
      <c r="N80">
        <v>3135</v>
      </c>
      <c r="O80">
        <v>3335</v>
      </c>
      <c r="P80" s="3">
        <f t="shared" si="0"/>
        <v>-1.3802872524972613E-2</v>
      </c>
      <c r="Q80" t="s">
        <v>300</v>
      </c>
    </row>
    <row r="81" spans="1:17" x14ac:dyDescent="0.3">
      <c r="A81" s="22">
        <v>6934</v>
      </c>
      <c r="B81" s="1">
        <v>6933</v>
      </c>
      <c r="C81" s="2">
        <f t="shared" si="1"/>
        <v>436</v>
      </c>
      <c r="D81" s="18">
        <v>9.5500000000000007</v>
      </c>
      <c r="G81" s="7" t="s">
        <v>295</v>
      </c>
      <c r="H81" s="7">
        <v>2</v>
      </c>
      <c r="I81" s="2" t="s">
        <v>10</v>
      </c>
      <c r="J81" s="2">
        <v>4830</v>
      </c>
      <c r="K81">
        <v>5007.21</v>
      </c>
      <c r="L81">
        <v>4203</v>
      </c>
      <c r="M81">
        <v>4167</v>
      </c>
      <c r="N81">
        <v>5132</v>
      </c>
      <c r="O81">
        <v>5406</v>
      </c>
      <c r="P81" s="3">
        <f t="shared" si="0"/>
        <v>3.6028508083084547E-2</v>
      </c>
    </row>
    <row r="82" spans="1:17" x14ac:dyDescent="0.3">
      <c r="A82" s="22">
        <v>6941</v>
      </c>
      <c r="B82" s="1">
        <v>7304</v>
      </c>
      <c r="C82" s="2">
        <f t="shared" si="1"/>
        <v>371</v>
      </c>
      <c r="D82" s="18">
        <v>8.6999999999999993</v>
      </c>
      <c r="G82" s="7" t="s">
        <v>295</v>
      </c>
      <c r="H82" s="7">
        <v>2</v>
      </c>
      <c r="I82" s="2" t="s">
        <v>10</v>
      </c>
      <c r="J82" s="2">
        <v>4160</v>
      </c>
      <c r="K82">
        <v>3866.16</v>
      </c>
      <c r="L82">
        <v>3281</v>
      </c>
      <c r="M82">
        <v>3250</v>
      </c>
      <c r="N82">
        <v>3933</v>
      </c>
      <c r="O82">
        <v>4168</v>
      </c>
      <c r="P82" s="3">
        <f t="shared" si="0"/>
        <v>-7.3220568740219524E-2</v>
      </c>
      <c r="Q82" t="s">
        <v>299</v>
      </c>
    </row>
    <row r="83" spans="1:17" x14ac:dyDescent="0.3">
      <c r="A83" s="22">
        <v>7308</v>
      </c>
      <c r="B83" s="1">
        <v>7381</v>
      </c>
      <c r="C83" s="2">
        <f t="shared" si="1"/>
        <v>77</v>
      </c>
      <c r="D83" s="18">
        <v>7</v>
      </c>
      <c r="G83" s="7" t="s">
        <v>295</v>
      </c>
      <c r="H83" s="7">
        <v>2</v>
      </c>
      <c r="I83" s="2" t="s">
        <v>10</v>
      </c>
      <c r="J83" s="2">
        <v>3500</v>
      </c>
      <c r="K83">
        <v>2069.62</v>
      </c>
      <c r="L83">
        <v>1825</v>
      </c>
      <c r="M83">
        <v>1810</v>
      </c>
      <c r="N83">
        <v>2167</v>
      </c>
      <c r="O83">
        <v>2274</v>
      </c>
      <c r="P83" s="3">
        <f t="shared" si="0"/>
        <v>-0.51363647789256728</v>
      </c>
      <c r="Q83" t="s">
        <v>299</v>
      </c>
    </row>
    <row r="84" spans="1:17" x14ac:dyDescent="0.3">
      <c r="A84" s="22">
        <v>7691</v>
      </c>
      <c r="B84" s="1">
        <v>7672</v>
      </c>
      <c r="C84" s="2">
        <f t="shared" si="1"/>
        <v>291</v>
      </c>
      <c r="D84" s="18">
        <v>5.5</v>
      </c>
      <c r="G84" s="7" t="s">
        <v>295</v>
      </c>
      <c r="H84" s="7">
        <v>2</v>
      </c>
      <c r="I84" s="2" t="s">
        <v>10</v>
      </c>
      <c r="J84" s="2">
        <v>1405</v>
      </c>
      <c r="K84">
        <v>1147.45</v>
      </c>
      <c r="L84">
        <v>1024</v>
      </c>
      <c r="M84">
        <v>1002</v>
      </c>
      <c r="N84">
        <v>1230</v>
      </c>
      <c r="O84">
        <v>1301</v>
      </c>
      <c r="P84" s="3">
        <f t="shared" si="0"/>
        <v>-0.20180610785715683</v>
      </c>
    </row>
    <row r="85" spans="1:17" x14ac:dyDescent="0.3">
      <c r="A85" s="22">
        <v>8138</v>
      </c>
      <c r="B85" s="1">
        <v>8138</v>
      </c>
      <c r="C85" s="2">
        <f t="shared" si="1"/>
        <v>466</v>
      </c>
      <c r="D85" s="18">
        <v>8.86</v>
      </c>
      <c r="G85" s="7" t="s">
        <v>295</v>
      </c>
      <c r="H85" s="7">
        <v>2</v>
      </c>
      <c r="I85" s="2" t="s">
        <v>10</v>
      </c>
      <c r="J85" s="2">
        <v>3940</v>
      </c>
      <c r="K85">
        <v>3949.64</v>
      </c>
      <c r="L85">
        <v>3669</v>
      </c>
      <c r="M85">
        <v>3643</v>
      </c>
      <c r="N85">
        <v>4148</v>
      </c>
      <c r="O85">
        <v>4309</v>
      </c>
      <c r="P85" s="3">
        <f t="shared" si="0"/>
        <v>2.4437109931504794E-3</v>
      </c>
    </row>
    <row r="86" spans="1:17" x14ac:dyDescent="0.3">
      <c r="A86" s="22">
        <v>8765</v>
      </c>
      <c r="B86" s="1">
        <v>8431</v>
      </c>
      <c r="C86" s="2">
        <f t="shared" si="1"/>
        <v>293</v>
      </c>
      <c r="D86" s="18">
        <v>9.36</v>
      </c>
      <c r="G86" s="7" t="s">
        <v>295</v>
      </c>
      <c r="H86" s="7">
        <v>2</v>
      </c>
      <c r="I86" s="2" t="s">
        <v>10</v>
      </c>
      <c r="J86" s="2">
        <v>4570</v>
      </c>
      <c r="K86">
        <v>4529.8100000000004</v>
      </c>
      <c r="L86">
        <v>4211</v>
      </c>
      <c r="M86">
        <v>4177</v>
      </c>
      <c r="N86">
        <v>4784</v>
      </c>
      <c r="O86">
        <v>4981</v>
      </c>
      <c r="P86" s="3">
        <f t="shared" si="0"/>
        <v>-8.8331514614040495E-3</v>
      </c>
      <c r="Q86" t="s">
        <v>300</v>
      </c>
    </row>
    <row r="87" spans="1:17" x14ac:dyDescent="0.3">
      <c r="A87" s="22">
        <v>8771</v>
      </c>
      <c r="B87" s="1">
        <v>9074</v>
      </c>
      <c r="C87" s="2">
        <f t="shared" si="1"/>
        <v>643</v>
      </c>
      <c r="D87" s="18">
        <v>7.6</v>
      </c>
      <c r="G87" s="7" t="s">
        <v>295</v>
      </c>
      <c r="H87" s="7">
        <v>2</v>
      </c>
      <c r="I87" s="2" t="s">
        <v>10</v>
      </c>
      <c r="J87" s="2">
        <v>3280</v>
      </c>
      <c r="K87">
        <v>2816.28</v>
      </c>
      <c r="L87">
        <v>2624</v>
      </c>
      <c r="M87">
        <v>2592</v>
      </c>
      <c r="N87">
        <v>2921</v>
      </c>
      <c r="O87">
        <v>3016</v>
      </c>
      <c r="P87" s="3">
        <f t="shared" si="0"/>
        <v>-0.15213211991575182</v>
      </c>
      <c r="Q87" t="s">
        <v>299</v>
      </c>
    </row>
    <row r="88" spans="1:17" x14ac:dyDescent="0.3">
      <c r="A88" s="1">
        <v>9494</v>
      </c>
      <c r="B88" s="1">
        <v>9493</v>
      </c>
      <c r="C88" s="2">
        <f t="shared" si="1"/>
        <v>419</v>
      </c>
      <c r="D88" s="18">
        <v>8.94</v>
      </c>
      <c r="G88" s="7" t="s">
        <v>295</v>
      </c>
      <c r="H88" s="7">
        <v>2</v>
      </c>
      <c r="I88" s="2" t="s">
        <v>10</v>
      </c>
      <c r="J88" s="2">
        <v>4030</v>
      </c>
      <c r="K88">
        <v>4038.25</v>
      </c>
      <c r="L88">
        <v>3751</v>
      </c>
      <c r="M88">
        <v>3725</v>
      </c>
      <c r="N88">
        <v>4238</v>
      </c>
      <c r="O88">
        <v>4428</v>
      </c>
      <c r="P88" s="3">
        <f t="shared" si="0"/>
        <v>2.0450531403959967E-3</v>
      </c>
    </row>
    <row r="89" spans="1:17" x14ac:dyDescent="0.3">
      <c r="A89" s="1">
        <v>9502</v>
      </c>
      <c r="B89" s="1">
        <v>9503</v>
      </c>
      <c r="C89" s="23">
        <f t="shared" si="1"/>
        <v>10</v>
      </c>
      <c r="D89" s="18">
        <v>8.27</v>
      </c>
      <c r="G89" s="7" t="s">
        <v>295</v>
      </c>
      <c r="H89" s="7">
        <v>2</v>
      </c>
      <c r="I89" s="2" t="s">
        <v>10</v>
      </c>
      <c r="J89" s="2">
        <v>3330</v>
      </c>
      <c r="K89">
        <v>3350.98</v>
      </c>
      <c r="L89">
        <v>3150</v>
      </c>
      <c r="M89">
        <v>3090</v>
      </c>
      <c r="N89">
        <v>3514</v>
      </c>
      <c r="O89">
        <v>3648</v>
      </c>
      <c r="P89" s="3">
        <f t="shared" si="0"/>
        <v>6.2805157327218523E-3</v>
      </c>
    </row>
    <row r="90" spans="1:17" x14ac:dyDescent="0.3">
      <c r="A90" s="1">
        <v>10122</v>
      </c>
      <c r="B90" s="1">
        <v>10100</v>
      </c>
      <c r="C90" s="2">
        <f t="shared" si="1"/>
        <v>597</v>
      </c>
      <c r="D90" s="18">
        <v>7.81</v>
      </c>
      <c r="G90" s="7" t="s">
        <v>295</v>
      </c>
      <c r="H90" s="7">
        <v>2</v>
      </c>
      <c r="I90" s="2" t="s">
        <v>10</v>
      </c>
      <c r="J90" s="2">
        <v>3660</v>
      </c>
      <c r="K90">
        <v>2966.81</v>
      </c>
      <c r="L90">
        <v>2781</v>
      </c>
      <c r="M90">
        <v>2771</v>
      </c>
      <c r="N90">
        <v>3101</v>
      </c>
      <c r="O90">
        <v>3206</v>
      </c>
      <c r="P90" s="3">
        <f t="shared" ref="P90:P121" si="2">IF(H90=2,IF(J90&lt;&gt;"NA",(K90-J90)/AVERAGE(J90:K90),(K90-I90)/AVERAGE(I90,K90)),"")</f>
        <v>-0.20920774852455407</v>
      </c>
      <c r="Q90" t="s">
        <v>298</v>
      </c>
    </row>
    <row r="91" spans="1:17" x14ac:dyDescent="0.3">
      <c r="A91" s="1">
        <v>10274</v>
      </c>
      <c r="B91" s="1">
        <v>10274</v>
      </c>
      <c r="C91" s="2">
        <f t="shared" si="1"/>
        <v>174</v>
      </c>
      <c r="D91" s="18">
        <v>9.74</v>
      </c>
      <c r="G91" s="7" t="s">
        <v>295</v>
      </c>
      <c r="H91" s="7">
        <v>2</v>
      </c>
      <c r="I91" s="2" t="s">
        <v>10</v>
      </c>
      <c r="J91" s="2">
        <v>5120</v>
      </c>
      <c r="K91">
        <v>5010.63</v>
      </c>
      <c r="L91">
        <v>4655</v>
      </c>
      <c r="M91">
        <v>4615</v>
      </c>
      <c r="N91">
        <v>5297</v>
      </c>
      <c r="O91">
        <v>5523</v>
      </c>
      <c r="P91" s="3">
        <f t="shared" si="2"/>
        <v>-2.1591944429912035E-2</v>
      </c>
    </row>
    <row r="92" spans="1:17" x14ac:dyDescent="0.3">
      <c r="A92" s="1">
        <v>10954</v>
      </c>
      <c r="B92" s="1">
        <v>10954</v>
      </c>
      <c r="C92" s="2">
        <f t="shared" si="1"/>
        <v>680</v>
      </c>
      <c r="D92" s="18">
        <v>6.9</v>
      </c>
      <c r="G92" s="7" t="s">
        <v>295</v>
      </c>
      <c r="H92" s="7">
        <v>2</v>
      </c>
      <c r="I92" s="2" t="s">
        <v>10</v>
      </c>
      <c r="J92" s="2">
        <v>2270</v>
      </c>
      <c r="K92">
        <v>2336.62</v>
      </c>
      <c r="L92">
        <v>2173</v>
      </c>
      <c r="M92">
        <v>2153</v>
      </c>
      <c r="N92">
        <v>2424</v>
      </c>
      <c r="O92">
        <v>2501</v>
      </c>
      <c r="P92" s="3">
        <f t="shared" si="2"/>
        <v>2.8923592568955065E-2</v>
      </c>
    </row>
    <row r="93" spans="1:17" x14ac:dyDescent="0.3">
      <c r="A93" s="1">
        <v>11094</v>
      </c>
      <c r="B93" s="1">
        <v>11094</v>
      </c>
      <c r="C93" s="2">
        <f t="shared" si="1"/>
        <v>140</v>
      </c>
      <c r="D93" s="18">
        <v>8.2799999999999994</v>
      </c>
      <c r="G93" s="7" t="s">
        <v>295</v>
      </c>
      <c r="H93" s="7">
        <v>2</v>
      </c>
      <c r="I93" s="2" t="s">
        <v>10</v>
      </c>
      <c r="J93" s="2">
        <v>3340</v>
      </c>
      <c r="K93">
        <v>3360.25</v>
      </c>
      <c r="L93">
        <v>3146</v>
      </c>
      <c r="M93">
        <v>3117</v>
      </c>
      <c r="N93">
        <v>3530</v>
      </c>
      <c r="O93">
        <v>3646</v>
      </c>
      <c r="P93" s="3">
        <f t="shared" si="2"/>
        <v>6.0445505764710273E-3</v>
      </c>
    </row>
    <row r="94" spans="1:17" x14ac:dyDescent="0.3">
      <c r="A94" s="1">
        <v>11388</v>
      </c>
      <c r="B94" s="1">
        <v>11388</v>
      </c>
      <c r="C94" s="2">
        <f t="shared" si="1"/>
        <v>294</v>
      </c>
      <c r="D94" s="18">
        <v>8.6999999999999993</v>
      </c>
      <c r="G94" s="7" t="s">
        <v>295</v>
      </c>
      <c r="H94" s="7">
        <v>2</v>
      </c>
      <c r="I94" s="2" t="s">
        <v>10</v>
      </c>
      <c r="J94" s="2">
        <v>3760</v>
      </c>
      <c r="K94">
        <v>3777.5</v>
      </c>
      <c r="L94">
        <v>3521</v>
      </c>
      <c r="M94">
        <v>3499</v>
      </c>
      <c r="N94">
        <v>3958</v>
      </c>
      <c r="O94">
        <v>4123</v>
      </c>
      <c r="P94" s="3">
        <f t="shared" si="2"/>
        <v>4.6434494195688224E-3</v>
      </c>
    </row>
    <row r="95" spans="1:17" x14ac:dyDescent="0.3">
      <c r="A95" s="1">
        <v>11818</v>
      </c>
      <c r="B95" s="1">
        <v>11818</v>
      </c>
      <c r="C95" s="2">
        <f t="shared" si="1"/>
        <v>430</v>
      </c>
      <c r="D95" s="18">
        <v>8.43</v>
      </c>
      <c r="G95" s="7" t="s">
        <v>295</v>
      </c>
      <c r="H95" s="7">
        <v>2</v>
      </c>
      <c r="I95" s="2" t="s">
        <v>10</v>
      </c>
      <c r="J95" s="2">
        <v>3480</v>
      </c>
      <c r="K95">
        <v>3503.2</v>
      </c>
      <c r="L95">
        <v>3281</v>
      </c>
      <c r="M95">
        <v>3262</v>
      </c>
      <c r="N95">
        <v>3675</v>
      </c>
      <c r="O95">
        <v>3804</v>
      </c>
      <c r="P95" s="3">
        <f t="shared" si="2"/>
        <v>6.6445182724251973E-3</v>
      </c>
    </row>
    <row r="96" spans="1:17" x14ac:dyDescent="0.3">
      <c r="A96" s="1">
        <v>12119</v>
      </c>
      <c r="B96" s="1">
        <v>12119</v>
      </c>
      <c r="C96" s="2">
        <f t="shared" si="1"/>
        <v>301</v>
      </c>
      <c r="D96" s="18">
        <v>6.66</v>
      </c>
      <c r="G96" s="7" t="s">
        <v>295</v>
      </c>
      <c r="H96" s="7">
        <v>2</v>
      </c>
      <c r="I96" s="2" t="s">
        <v>10</v>
      </c>
      <c r="J96" s="2">
        <v>2110</v>
      </c>
      <c r="K96">
        <v>2180.1799999999998</v>
      </c>
      <c r="L96">
        <v>2004</v>
      </c>
      <c r="M96">
        <v>1985</v>
      </c>
      <c r="N96">
        <v>2260</v>
      </c>
      <c r="O96">
        <v>2337</v>
      </c>
      <c r="P96" s="3">
        <f t="shared" si="2"/>
        <v>3.2716575994480336E-2</v>
      </c>
    </row>
    <row r="97" spans="1:17" x14ac:dyDescent="0.3">
      <c r="A97" s="1">
        <v>12491</v>
      </c>
      <c r="B97" s="1">
        <v>12499</v>
      </c>
      <c r="C97" s="2">
        <f t="shared" si="1"/>
        <v>380</v>
      </c>
      <c r="D97" s="18">
        <v>7</v>
      </c>
      <c r="G97" s="7" t="s">
        <v>295</v>
      </c>
      <c r="H97" s="7">
        <v>2</v>
      </c>
      <c r="I97" s="2" t="s">
        <v>10</v>
      </c>
      <c r="J97" s="2">
        <v>2410</v>
      </c>
      <c r="K97">
        <v>2403.02</v>
      </c>
      <c r="L97">
        <v>2231</v>
      </c>
      <c r="M97">
        <v>2212</v>
      </c>
      <c r="N97">
        <v>2501</v>
      </c>
      <c r="O97">
        <v>2575</v>
      </c>
      <c r="P97" s="3">
        <f t="shared" si="2"/>
        <v>-2.9004658197971408E-3</v>
      </c>
      <c r="Q97" t="s">
        <v>298</v>
      </c>
    </row>
    <row r="98" spans="1:17" x14ac:dyDescent="0.3">
      <c r="A98" s="1">
        <v>13102</v>
      </c>
      <c r="B98" s="1">
        <v>13063</v>
      </c>
      <c r="C98" s="2">
        <f t="shared" si="1"/>
        <v>564</v>
      </c>
      <c r="D98" s="18">
        <v>8.5500000000000007</v>
      </c>
      <c r="G98" s="7" t="s">
        <v>295</v>
      </c>
      <c r="H98" s="7">
        <v>2</v>
      </c>
      <c r="I98" s="2" t="s">
        <v>10</v>
      </c>
      <c r="J98" s="2">
        <v>4100</v>
      </c>
      <c r="K98">
        <v>3622.52</v>
      </c>
      <c r="L98">
        <v>3398</v>
      </c>
      <c r="M98">
        <v>3352</v>
      </c>
      <c r="N98">
        <v>3803</v>
      </c>
      <c r="O98">
        <v>3920</v>
      </c>
      <c r="P98" s="3">
        <f t="shared" si="2"/>
        <v>-0.12365911645421443</v>
      </c>
      <c r="Q98" t="s">
        <v>298</v>
      </c>
    </row>
    <row r="99" spans="1:17" x14ac:dyDescent="0.3">
      <c r="A99" s="1">
        <v>13154</v>
      </c>
      <c r="B99" s="1">
        <v>13154</v>
      </c>
      <c r="C99" s="2">
        <f t="shared" si="1"/>
        <v>91</v>
      </c>
      <c r="D99" s="18">
        <v>9.4600000000000009</v>
      </c>
      <c r="G99" s="7" t="s">
        <v>295</v>
      </c>
      <c r="H99" s="7">
        <v>2</v>
      </c>
      <c r="I99" s="2" t="s">
        <v>10</v>
      </c>
      <c r="J99" s="2">
        <v>4700</v>
      </c>
      <c r="K99">
        <v>4653.12</v>
      </c>
      <c r="L99">
        <v>4327</v>
      </c>
      <c r="M99">
        <v>4271</v>
      </c>
      <c r="N99">
        <v>4906</v>
      </c>
      <c r="O99">
        <v>5114</v>
      </c>
      <c r="P99" s="3">
        <f t="shared" si="2"/>
        <v>-1.002446242537252E-2</v>
      </c>
    </row>
    <row r="100" spans="1:17" x14ac:dyDescent="0.3">
      <c r="A100" s="1">
        <v>13595</v>
      </c>
      <c r="B100" s="1">
        <v>13595</v>
      </c>
      <c r="C100" s="2">
        <f t="shared" si="1"/>
        <v>441</v>
      </c>
      <c r="D100" s="18">
        <v>8.75</v>
      </c>
      <c r="G100" s="7" t="s">
        <v>295</v>
      </c>
      <c r="H100" s="7">
        <v>2</v>
      </c>
      <c r="I100" s="2" t="s">
        <v>10</v>
      </c>
      <c r="J100" s="2">
        <v>3810</v>
      </c>
      <c r="K100">
        <v>3830.56</v>
      </c>
      <c r="L100">
        <v>3586</v>
      </c>
      <c r="M100">
        <v>3563</v>
      </c>
      <c r="N100">
        <v>4015</v>
      </c>
      <c r="O100">
        <v>4180</v>
      </c>
      <c r="P100" s="3">
        <f t="shared" si="2"/>
        <v>5.3818044750646409E-3</v>
      </c>
    </row>
    <row r="101" spans="1:17" x14ac:dyDescent="0.3">
      <c r="A101" s="1">
        <v>14071</v>
      </c>
      <c r="B101" s="1">
        <v>14045</v>
      </c>
      <c r="C101" s="2">
        <f t="shared" si="1"/>
        <v>450</v>
      </c>
      <c r="D101" s="18">
        <v>6.4</v>
      </c>
      <c r="G101" s="7" t="s">
        <v>295</v>
      </c>
      <c r="H101" s="7">
        <v>2</v>
      </c>
      <c r="I101" s="2" t="s">
        <v>10</v>
      </c>
      <c r="J101" s="2">
        <v>1945</v>
      </c>
      <c r="K101">
        <v>2015.46</v>
      </c>
      <c r="L101">
        <v>1862</v>
      </c>
      <c r="M101">
        <v>1845</v>
      </c>
      <c r="N101">
        <v>2107</v>
      </c>
      <c r="O101">
        <v>2188</v>
      </c>
      <c r="P101" s="3">
        <f t="shared" si="2"/>
        <v>3.5581725355135534E-2</v>
      </c>
    </row>
    <row r="102" spans="1:17" x14ac:dyDescent="0.3">
      <c r="A102" s="1">
        <v>14555</v>
      </c>
      <c r="B102" s="1">
        <v>14598</v>
      </c>
      <c r="C102" s="2">
        <f t="shared" si="1"/>
        <v>553</v>
      </c>
      <c r="D102" s="18">
        <v>8.99</v>
      </c>
      <c r="G102" s="7" t="s">
        <v>295</v>
      </c>
      <c r="H102" s="7">
        <v>2</v>
      </c>
      <c r="I102" s="2" t="s">
        <v>10</v>
      </c>
      <c r="J102" s="2">
        <v>4090</v>
      </c>
      <c r="K102">
        <v>4094.46</v>
      </c>
      <c r="L102">
        <v>3847</v>
      </c>
      <c r="M102">
        <v>3797</v>
      </c>
      <c r="N102">
        <v>4312</v>
      </c>
      <c r="O102">
        <v>4485</v>
      </c>
      <c r="P102" s="3">
        <f t="shared" si="2"/>
        <v>1.089870315207121E-3</v>
      </c>
    </row>
    <row r="103" spans="1:17" x14ac:dyDescent="0.3">
      <c r="A103" s="1">
        <v>14932</v>
      </c>
      <c r="B103" s="1">
        <v>14931</v>
      </c>
      <c r="C103" s="2">
        <f t="shared" si="1"/>
        <v>333</v>
      </c>
      <c r="D103" s="18">
        <v>8.73</v>
      </c>
      <c r="G103" s="7" t="s">
        <v>295</v>
      </c>
      <c r="H103" s="7">
        <v>2</v>
      </c>
      <c r="I103" s="2" t="s">
        <v>10</v>
      </c>
      <c r="J103" s="2">
        <v>3790</v>
      </c>
      <c r="K103">
        <v>3809.25</v>
      </c>
      <c r="L103">
        <v>3561</v>
      </c>
      <c r="M103">
        <v>3518</v>
      </c>
      <c r="N103">
        <v>4006</v>
      </c>
      <c r="O103">
        <v>4181</v>
      </c>
      <c r="P103" s="3">
        <f t="shared" si="2"/>
        <v>5.0662894364575453E-3</v>
      </c>
    </row>
    <row r="104" spans="1:17" x14ac:dyDescent="0.3">
      <c r="A104" s="1">
        <v>15142</v>
      </c>
      <c r="B104" s="1">
        <v>15143</v>
      </c>
      <c r="C104" s="2">
        <f t="shared" si="1"/>
        <v>212</v>
      </c>
      <c r="D104" s="18">
        <v>8.64</v>
      </c>
      <c r="G104" s="7" t="s">
        <v>295</v>
      </c>
      <c r="H104" s="7">
        <v>2</v>
      </c>
      <c r="I104" s="2" t="s">
        <v>10</v>
      </c>
      <c r="J104" s="2">
        <v>3690</v>
      </c>
      <c r="K104">
        <v>3714.75</v>
      </c>
      <c r="L104">
        <v>3462</v>
      </c>
      <c r="M104">
        <v>3426</v>
      </c>
      <c r="N104">
        <v>3923</v>
      </c>
      <c r="O104">
        <v>4047</v>
      </c>
      <c r="P104" s="3">
        <f t="shared" si="2"/>
        <v>6.6848982072318444E-3</v>
      </c>
    </row>
    <row r="105" spans="1:17" x14ac:dyDescent="0.3">
      <c r="A105" s="1">
        <v>15413</v>
      </c>
      <c r="B105" s="1">
        <v>15413</v>
      </c>
      <c r="C105" s="2">
        <f t="shared" si="1"/>
        <v>270</v>
      </c>
      <c r="D105" s="18">
        <v>7.65</v>
      </c>
      <c r="G105" s="7" t="s">
        <v>295</v>
      </c>
      <c r="H105" s="7">
        <v>2</v>
      </c>
      <c r="I105" s="2" t="s">
        <v>10</v>
      </c>
      <c r="J105" s="2">
        <v>2800</v>
      </c>
      <c r="K105">
        <v>2851.85</v>
      </c>
      <c r="L105">
        <v>2653</v>
      </c>
      <c r="M105">
        <v>2638</v>
      </c>
      <c r="N105">
        <v>2954</v>
      </c>
      <c r="O105">
        <v>3052</v>
      </c>
      <c r="P105" s="3">
        <f t="shared" si="2"/>
        <v>1.8347974557003426E-2</v>
      </c>
    </row>
    <row r="106" spans="1:17" x14ac:dyDescent="0.3">
      <c r="A106" s="1">
        <v>15721</v>
      </c>
      <c r="B106" s="1">
        <v>15721</v>
      </c>
      <c r="C106" s="2">
        <f t="shared" si="1"/>
        <v>308</v>
      </c>
      <c r="D106" s="18">
        <v>7.1</v>
      </c>
      <c r="G106" s="7" t="s">
        <v>295</v>
      </c>
      <c r="H106" s="7">
        <v>2</v>
      </c>
      <c r="I106" s="2" t="s">
        <v>10</v>
      </c>
      <c r="J106" s="2">
        <v>2410</v>
      </c>
      <c r="K106">
        <v>2470.14</v>
      </c>
      <c r="L106">
        <v>2304</v>
      </c>
      <c r="M106">
        <v>2300</v>
      </c>
      <c r="N106">
        <v>2561</v>
      </c>
      <c r="O106">
        <v>2643</v>
      </c>
      <c r="P106" s="3">
        <f t="shared" si="2"/>
        <v>2.4646833902306032E-2</v>
      </c>
    </row>
    <row r="107" spans="1:17" x14ac:dyDescent="0.3">
      <c r="A107" s="1">
        <v>16402</v>
      </c>
      <c r="B107" s="1">
        <v>16403</v>
      </c>
      <c r="C107" s="2">
        <f t="shared" si="1"/>
        <v>682</v>
      </c>
      <c r="D107" s="18">
        <v>9.56</v>
      </c>
      <c r="G107" s="7" t="s">
        <v>295</v>
      </c>
      <c r="H107" s="7">
        <v>2</v>
      </c>
      <c r="I107" s="2" t="s">
        <v>10</v>
      </c>
      <c r="J107" s="2">
        <v>4850</v>
      </c>
      <c r="K107">
        <v>4778.75</v>
      </c>
      <c r="L107">
        <v>4454</v>
      </c>
      <c r="M107">
        <v>4439</v>
      </c>
      <c r="N107">
        <v>5071</v>
      </c>
      <c r="O107">
        <v>5253</v>
      </c>
      <c r="P107" s="3">
        <f t="shared" si="2"/>
        <v>-1.4799428793976372E-2</v>
      </c>
    </row>
    <row r="108" spans="1:17" x14ac:dyDescent="0.3">
      <c r="A108" s="1">
        <v>16480</v>
      </c>
      <c r="B108" s="1">
        <v>16481</v>
      </c>
      <c r="C108" s="2">
        <f t="shared" si="1"/>
        <v>78</v>
      </c>
      <c r="D108" s="18">
        <v>9.4499999999999993</v>
      </c>
      <c r="G108" s="7" t="s">
        <v>295</v>
      </c>
      <c r="H108" s="7">
        <v>2</v>
      </c>
      <c r="I108" s="2" t="s">
        <v>10</v>
      </c>
      <c r="J108" s="2">
        <v>4690</v>
      </c>
      <c r="K108">
        <v>4640.68</v>
      </c>
      <c r="L108">
        <v>4315</v>
      </c>
      <c r="M108">
        <v>4271</v>
      </c>
      <c r="N108">
        <v>4906</v>
      </c>
      <c r="O108">
        <v>5096</v>
      </c>
      <c r="P108" s="3">
        <f t="shared" si="2"/>
        <v>-1.0571576776826493E-2</v>
      </c>
    </row>
    <row r="109" spans="1:17" x14ac:dyDescent="0.3">
      <c r="A109" s="1">
        <v>16841</v>
      </c>
      <c r="B109" s="1">
        <v>16841</v>
      </c>
      <c r="C109" s="2">
        <f t="shared" si="1"/>
        <v>360</v>
      </c>
      <c r="D109" s="18">
        <v>7.05</v>
      </c>
      <c r="G109" s="7" t="s">
        <v>295</v>
      </c>
      <c r="H109" s="7">
        <v>2</v>
      </c>
      <c r="I109" s="2" t="s">
        <v>10</v>
      </c>
      <c r="J109" s="2">
        <v>2750</v>
      </c>
      <c r="K109">
        <v>2436.4899999999998</v>
      </c>
      <c r="L109">
        <v>2266</v>
      </c>
      <c r="M109">
        <v>2239</v>
      </c>
      <c r="N109">
        <v>2537</v>
      </c>
      <c r="O109">
        <v>2617</v>
      </c>
      <c r="P109" s="3">
        <f t="shared" si="2"/>
        <v>-0.12089486338544959</v>
      </c>
      <c r="Q109" t="s">
        <v>298</v>
      </c>
    </row>
    <row r="110" spans="1:17" x14ac:dyDescent="0.3">
      <c r="A110" s="1">
        <v>17239</v>
      </c>
      <c r="B110" s="1">
        <v>17239</v>
      </c>
      <c r="C110" s="2">
        <f t="shared" si="1"/>
        <v>398</v>
      </c>
      <c r="D110" s="18">
        <v>8.01</v>
      </c>
      <c r="G110" s="7" t="s">
        <v>295</v>
      </c>
      <c r="H110" s="7">
        <v>2</v>
      </c>
      <c r="I110" s="2" t="s">
        <v>10</v>
      </c>
      <c r="J110" s="2">
        <v>3105</v>
      </c>
      <c r="K110">
        <v>3122.28</v>
      </c>
      <c r="L110">
        <v>2936</v>
      </c>
      <c r="M110">
        <v>2892</v>
      </c>
      <c r="N110">
        <v>3264</v>
      </c>
      <c r="O110">
        <v>3412</v>
      </c>
      <c r="P110" s="3">
        <f t="shared" si="2"/>
        <v>5.5497745404093591E-3</v>
      </c>
    </row>
    <row r="111" spans="1:17" x14ac:dyDescent="0.3">
      <c r="A111" s="1">
        <v>17565</v>
      </c>
      <c r="B111" s="1">
        <v>17565</v>
      </c>
      <c r="C111" s="2">
        <f t="shared" si="1"/>
        <v>326</v>
      </c>
      <c r="D111" s="18">
        <v>7.97</v>
      </c>
      <c r="G111" s="7" t="s">
        <v>295</v>
      </c>
      <c r="H111" s="7">
        <v>2</v>
      </c>
      <c r="I111" s="2" t="s">
        <v>10</v>
      </c>
      <c r="J111" s="2">
        <v>3060</v>
      </c>
      <c r="K111">
        <v>3089.46</v>
      </c>
      <c r="L111">
        <v>2919</v>
      </c>
      <c r="M111">
        <v>2898</v>
      </c>
      <c r="N111">
        <v>3227</v>
      </c>
      <c r="O111">
        <v>3343</v>
      </c>
      <c r="P111" s="3">
        <f t="shared" si="2"/>
        <v>9.5813290923105563E-3</v>
      </c>
    </row>
    <row r="112" spans="1:17" x14ac:dyDescent="0.3">
      <c r="A112" s="1">
        <v>18251</v>
      </c>
      <c r="B112" s="1">
        <v>17915</v>
      </c>
      <c r="C112" s="2">
        <f t="shared" si="1"/>
        <v>350</v>
      </c>
      <c r="D112" s="18">
        <v>5.85</v>
      </c>
      <c r="G112" s="7" t="s">
        <v>295</v>
      </c>
      <c r="H112" s="7">
        <v>2</v>
      </c>
      <c r="I112" s="2" t="s">
        <v>10</v>
      </c>
      <c r="J112" s="2">
        <v>1915</v>
      </c>
      <c r="K112">
        <v>1683.67</v>
      </c>
      <c r="L112">
        <v>1548</v>
      </c>
      <c r="M112">
        <v>1535</v>
      </c>
      <c r="N112">
        <v>1763</v>
      </c>
      <c r="O112">
        <v>1827</v>
      </c>
      <c r="P112" s="3">
        <f t="shared" si="2"/>
        <v>-0.12856416398280471</v>
      </c>
      <c r="Q112" t="s">
        <v>298</v>
      </c>
    </row>
    <row r="113" spans="1:16" x14ac:dyDescent="0.3">
      <c r="A113" s="1">
        <v>18594</v>
      </c>
      <c r="B113" s="1">
        <v>18594</v>
      </c>
      <c r="C113" s="2">
        <f t="shared" si="1"/>
        <v>679</v>
      </c>
      <c r="D113" s="18">
        <v>8.77</v>
      </c>
      <c r="G113" s="7" t="s">
        <v>295</v>
      </c>
      <c r="H113" s="7">
        <v>2</v>
      </c>
      <c r="I113" s="2" t="s">
        <v>10</v>
      </c>
      <c r="J113" s="2">
        <v>3840</v>
      </c>
      <c r="K113">
        <v>3851.97</v>
      </c>
      <c r="L113">
        <v>3618</v>
      </c>
      <c r="M113">
        <v>3596</v>
      </c>
      <c r="N113">
        <v>4045</v>
      </c>
      <c r="O113">
        <v>4203</v>
      </c>
      <c r="P113" s="3">
        <f t="shared" si="2"/>
        <v>3.1123366315780744E-3</v>
      </c>
    </row>
    <row r="114" spans="1:16" x14ac:dyDescent="0.3">
      <c r="A114" s="1">
        <v>18955</v>
      </c>
      <c r="B114" s="1">
        <v>18955</v>
      </c>
      <c r="C114" s="2">
        <f t="shared" si="1"/>
        <v>361</v>
      </c>
      <c r="D114" s="18">
        <v>8.25</v>
      </c>
      <c r="G114" s="7" t="s">
        <v>295</v>
      </c>
      <c r="H114" s="7">
        <v>2</v>
      </c>
      <c r="I114" s="2" t="s">
        <v>10</v>
      </c>
      <c r="J114" s="2">
        <v>3315</v>
      </c>
      <c r="K114">
        <v>3332.53</v>
      </c>
      <c r="L114">
        <v>3122</v>
      </c>
      <c r="M114">
        <v>3105</v>
      </c>
      <c r="N114">
        <v>3483</v>
      </c>
      <c r="O114">
        <v>3619</v>
      </c>
      <c r="P114" s="3">
        <f t="shared" si="2"/>
        <v>5.2741394171971238E-3</v>
      </c>
    </row>
    <row r="115" spans="1:16" x14ac:dyDescent="0.3">
      <c r="A115" s="1">
        <v>19327</v>
      </c>
      <c r="B115" s="1">
        <v>19327</v>
      </c>
      <c r="C115" s="2">
        <f t="shared" si="1"/>
        <v>372</v>
      </c>
      <c r="D115" s="18">
        <v>8.4499999999999993</v>
      </c>
      <c r="G115" s="7" t="s">
        <v>295</v>
      </c>
      <c r="H115" s="7">
        <v>2</v>
      </c>
      <c r="I115" s="2" t="s">
        <v>10</v>
      </c>
      <c r="J115" s="2">
        <v>3500</v>
      </c>
      <c r="K115">
        <v>3522.79</v>
      </c>
      <c r="L115">
        <v>3262</v>
      </c>
      <c r="M115">
        <v>3253</v>
      </c>
      <c r="N115">
        <v>3700</v>
      </c>
      <c r="O115">
        <v>3841</v>
      </c>
      <c r="P115" s="3">
        <f t="shared" si="2"/>
        <v>6.4902980154610814E-3</v>
      </c>
    </row>
    <row r="116" spans="1:16" x14ac:dyDescent="0.3">
      <c r="A116" s="1">
        <v>19522</v>
      </c>
      <c r="B116" s="1">
        <v>19521</v>
      </c>
      <c r="C116" s="2">
        <f t="shared" si="1"/>
        <v>194</v>
      </c>
      <c r="D116" s="18">
        <v>7.24</v>
      </c>
      <c r="G116" s="7" t="s">
        <v>295</v>
      </c>
      <c r="H116" s="7">
        <v>2</v>
      </c>
      <c r="I116" s="2" t="s">
        <v>10</v>
      </c>
      <c r="J116" s="2">
        <v>2500</v>
      </c>
      <c r="K116">
        <v>2565.3000000000002</v>
      </c>
      <c r="L116">
        <v>2390</v>
      </c>
      <c r="M116">
        <v>2373</v>
      </c>
      <c r="N116">
        <v>2665</v>
      </c>
      <c r="O116">
        <v>2764</v>
      </c>
      <c r="P116" s="3">
        <f t="shared" si="2"/>
        <v>2.578327048743418E-2</v>
      </c>
    </row>
    <row r="117" spans="1:16" x14ac:dyDescent="0.3">
      <c r="A117" s="1">
        <v>20069</v>
      </c>
      <c r="B117" s="1">
        <v>20069</v>
      </c>
      <c r="C117" s="2">
        <f t="shared" si="1"/>
        <v>548</v>
      </c>
      <c r="D117" s="18">
        <v>8.6300000000000008</v>
      </c>
      <c r="G117" s="7" t="s">
        <v>295</v>
      </c>
      <c r="H117" s="7">
        <v>2</v>
      </c>
      <c r="I117" s="2" t="s">
        <v>10</v>
      </c>
      <c r="J117" s="2">
        <v>3700</v>
      </c>
      <c r="K117">
        <v>3704.39</v>
      </c>
      <c r="L117">
        <v>3473</v>
      </c>
      <c r="M117">
        <v>3447</v>
      </c>
      <c r="N117">
        <v>3887</v>
      </c>
      <c r="O117">
        <v>4035</v>
      </c>
      <c r="P117" s="3">
        <f t="shared" si="2"/>
        <v>1.1857830287167134E-3</v>
      </c>
    </row>
    <row r="118" spans="1:16" x14ac:dyDescent="0.3">
      <c r="A118" s="1">
        <v>20109</v>
      </c>
      <c r="B118" s="1">
        <v>20110</v>
      </c>
      <c r="C118" s="24">
        <f t="shared" si="1"/>
        <v>41</v>
      </c>
      <c r="D118" s="18">
        <v>9.7200000000000006</v>
      </c>
      <c r="G118" s="7" t="s">
        <v>295</v>
      </c>
      <c r="H118" s="7">
        <v>2</v>
      </c>
      <c r="I118" s="2" t="s">
        <v>10</v>
      </c>
      <c r="J118" s="2">
        <v>5075</v>
      </c>
      <c r="K118">
        <v>4984.51</v>
      </c>
      <c r="L118">
        <v>4644</v>
      </c>
      <c r="M118">
        <v>4602</v>
      </c>
      <c r="N118">
        <v>5282</v>
      </c>
      <c r="O118">
        <v>5502</v>
      </c>
      <c r="P118" s="3">
        <f t="shared" si="2"/>
        <v>-1.7990935940219707E-2</v>
      </c>
    </row>
    <row r="119" spans="1:16" x14ac:dyDescent="0.3">
      <c r="A119" s="1">
        <v>20703</v>
      </c>
      <c r="B119" s="1">
        <v>20703</v>
      </c>
      <c r="C119" s="2">
        <f t="shared" si="1"/>
        <v>593</v>
      </c>
      <c r="D119" s="18">
        <v>8.8800000000000008</v>
      </c>
      <c r="G119" s="7" t="s">
        <v>295</v>
      </c>
      <c r="H119" s="7">
        <v>2</v>
      </c>
      <c r="I119" s="2" t="s">
        <v>10</v>
      </c>
      <c r="J119" s="2">
        <v>3960</v>
      </c>
      <c r="K119">
        <v>3971.63</v>
      </c>
      <c r="L119">
        <v>3723</v>
      </c>
      <c r="M119">
        <v>3704</v>
      </c>
      <c r="N119">
        <v>4195</v>
      </c>
      <c r="O119">
        <v>4337</v>
      </c>
      <c r="P119" s="3">
        <f t="shared" si="2"/>
        <v>2.9325624115093892E-3</v>
      </c>
    </row>
    <row r="120" spans="1:16" x14ac:dyDescent="0.3">
      <c r="A120" s="1">
        <v>20877</v>
      </c>
      <c r="B120" s="1">
        <v>20878</v>
      </c>
      <c r="C120" s="2">
        <f t="shared" si="1"/>
        <v>175</v>
      </c>
      <c r="D120" s="18">
        <v>9.9</v>
      </c>
      <c r="G120" s="7" t="s">
        <v>295</v>
      </c>
      <c r="H120" s="7">
        <v>2</v>
      </c>
      <c r="I120" s="2" t="s">
        <v>10</v>
      </c>
      <c r="J120" s="2">
        <v>5320</v>
      </c>
      <c r="K120">
        <v>5222.8100000000004</v>
      </c>
      <c r="L120">
        <v>4904</v>
      </c>
      <c r="M120">
        <v>4876</v>
      </c>
      <c r="N120">
        <v>5541</v>
      </c>
      <c r="O120">
        <v>5795</v>
      </c>
      <c r="P120" s="3">
        <f t="shared" si="2"/>
        <v>-1.8437209814081746E-2</v>
      </c>
    </row>
    <row r="121" spans="1:16" x14ac:dyDescent="0.3">
      <c r="A121" s="1">
        <v>21235</v>
      </c>
      <c r="B121" s="1">
        <v>21235</v>
      </c>
      <c r="C121" s="2">
        <f t="shared" si="1"/>
        <v>357</v>
      </c>
      <c r="D121" s="18">
        <v>7.62</v>
      </c>
      <c r="G121" s="7" t="s">
        <v>295</v>
      </c>
      <c r="H121" s="7">
        <v>2</v>
      </c>
      <c r="I121" s="2" t="s">
        <v>10</v>
      </c>
      <c r="J121" s="2">
        <v>2830</v>
      </c>
      <c r="K121">
        <v>2830.48</v>
      </c>
      <c r="L121">
        <v>2649</v>
      </c>
      <c r="M121">
        <v>2634</v>
      </c>
      <c r="N121">
        <v>2939</v>
      </c>
      <c r="O121">
        <v>3032</v>
      </c>
      <c r="P121" s="3">
        <f t="shared" si="2"/>
        <v>1.6959692464243959E-4</v>
      </c>
    </row>
    <row r="122" spans="1:16" x14ac:dyDescent="0.3">
      <c r="A122" s="1">
        <v>21566</v>
      </c>
      <c r="B122" s="1">
        <v>21566</v>
      </c>
      <c r="C122" s="2">
        <f t="shared" si="1"/>
        <v>331</v>
      </c>
      <c r="D122" s="18">
        <v>7.52</v>
      </c>
      <c r="G122" s="7" t="s">
        <v>295</v>
      </c>
      <c r="H122" s="7">
        <v>2</v>
      </c>
      <c r="I122" s="2" t="s">
        <v>10</v>
      </c>
      <c r="J122" s="2">
        <v>2785</v>
      </c>
      <c r="K122">
        <v>2759.73</v>
      </c>
      <c r="L122">
        <v>2592</v>
      </c>
      <c r="M122">
        <v>2581</v>
      </c>
      <c r="N122">
        <v>2860</v>
      </c>
      <c r="O122">
        <v>2948</v>
      </c>
      <c r="P122" s="3">
        <f t="shared" ref="P122:P153" si="3">IF(H122=2,IF(J122&lt;&gt;"NA",(K122-J122)/AVERAGE(J122:K122),(K122-I122)/AVERAGE(I122,K122)),"")</f>
        <v>-9.1149614138109469E-3</v>
      </c>
    </row>
    <row r="123" spans="1:16" x14ac:dyDescent="0.3">
      <c r="A123" s="1">
        <v>21980</v>
      </c>
      <c r="B123" s="1">
        <v>21980</v>
      </c>
      <c r="C123" s="2">
        <f t="shared" si="1"/>
        <v>414</v>
      </c>
      <c r="D123" s="18">
        <v>8.02</v>
      </c>
      <c r="G123" s="7" t="s">
        <v>295</v>
      </c>
      <c r="H123" s="7">
        <v>2</v>
      </c>
      <c r="I123" s="2" t="s">
        <v>10</v>
      </c>
      <c r="J123" s="2">
        <v>3170</v>
      </c>
      <c r="K123">
        <v>3130.6</v>
      </c>
      <c r="L123">
        <v>2906</v>
      </c>
      <c r="M123">
        <v>2877</v>
      </c>
      <c r="N123">
        <v>3272</v>
      </c>
      <c r="O123">
        <v>3410</v>
      </c>
      <c r="P123" s="3">
        <f t="shared" si="3"/>
        <v>-1.2506745389328028E-2</v>
      </c>
    </row>
    <row r="124" spans="1:16" x14ac:dyDescent="0.3">
      <c r="A124" s="1">
        <v>22616</v>
      </c>
      <c r="B124" s="1">
        <v>22628</v>
      </c>
      <c r="C124" s="2">
        <f t="shared" si="1"/>
        <v>648</v>
      </c>
      <c r="D124" s="18">
        <v>8.5299999999999994</v>
      </c>
      <c r="G124" s="7" t="s">
        <v>295</v>
      </c>
      <c r="H124" s="7">
        <v>2</v>
      </c>
      <c r="I124" s="2" t="s">
        <v>10</v>
      </c>
      <c r="J124" s="2">
        <v>3660</v>
      </c>
      <c r="K124">
        <v>3602.34</v>
      </c>
      <c r="L124">
        <v>3389</v>
      </c>
      <c r="M124">
        <v>3361</v>
      </c>
      <c r="N124">
        <v>3789</v>
      </c>
      <c r="O124">
        <v>3968</v>
      </c>
      <c r="P124" s="3">
        <f t="shared" si="3"/>
        <v>-1.5879179438032329E-2</v>
      </c>
    </row>
    <row r="125" spans="1:16" x14ac:dyDescent="0.3">
      <c r="A125" s="1">
        <v>22661</v>
      </c>
      <c r="B125" s="1">
        <v>22711</v>
      </c>
      <c r="C125" s="2">
        <f t="shared" si="1"/>
        <v>83</v>
      </c>
      <c r="D125" s="18">
        <v>7.75</v>
      </c>
      <c r="G125" s="7" t="s">
        <v>295</v>
      </c>
      <c r="H125" s="7">
        <v>2</v>
      </c>
      <c r="I125" s="2" t="s">
        <v>10</v>
      </c>
      <c r="J125" s="2">
        <v>2960</v>
      </c>
      <c r="K125">
        <v>2923.49</v>
      </c>
      <c r="L125">
        <v>2748</v>
      </c>
      <c r="M125">
        <v>2735</v>
      </c>
      <c r="N125">
        <v>3038</v>
      </c>
      <c r="O125">
        <v>3139</v>
      </c>
      <c r="P125" s="3">
        <f t="shared" si="3"/>
        <v>-1.241100095351576E-2</v>
      </c>
    </row>
    <row r="126" spans="1:16" x14ac:dyDescent="0.3">
      <c r="A126" s="1">
        <v>23333</v>
      </c>
      <c r="B126" s="1">
        <v>23333</v>
      </c>
      <c r="C126" s="2">
        <f t="shared" si="1"/>
        <v>622</v>
      </c>
      <c r="D126" s="18">
        <v>7.84</v>
      </c>
      <c r="G126" s="7" t="s">
        <v>295</v>
      </c>
      <c r="H126" s="7">
        <v>2</v>
      </c>
      <c r="I126" s="2" t="s">
        <v>10</v>
      </c>
      <c r="J126" s="2">
        <v>3080</v>
      </c>
      <c r="K126">
        <v>2988.56</v>
      </c>
      <c r="L126">
        <v>2799</v>
      </c>
      <c r="M126">
        <v>2789</v>
      </c>
      <c r="N126">
        <v>3115</v>
      </c>
      <c r="O126">
        <v>3221</v>
      </c>
      <c r="P126" s="3">
        <f t="shared" si="3"/>
        <v>-3.0135649972975489E-2</v>
      </c>
    </row>
    <row r="127" spans="1:16" x14ac:dyDescent="0.3">
      <c r="A127" s="1">
        <v>23463</v>
      </c>
      <c r="B127" s="1">
        <v>23463</v>
      </c>
      <c r="C127" s="2">
        <f t="shared" si="1"/>
        <v>130</v>
      </c>
      <c r="D127" s="18">
        <v>7.32</v>
      </c>
      <c r="G127" s="7" t="s">
        <v>295</v>
      </c>
      <c r="H127" s="7">
        <v>2</v>
      </c>
      <c r="I127" s="2" t="s">
        <v>10</v>
      </c>
      <c r="J127" s="2">
        <v>2745</v>
      </c>
      <c r="K127">
        <v>2620.29</v>
      </c>
      <c r="L127">
        <v>2453</v>
      </c>
      <c r="M127">
        <v>2438</v>
      </c>
      <c r="N127">
        <v>2698</v>
      </c>
      <c r="O127">
        <v>2783</v>
      </c>
      <c r="P127" s="3">
        <f t="shared" si="3"/>
        <v>-4.6487701503553407E-2</v>
      </c>
    </row>
    <row r="128" spans="1:16" x14ac:dyDescent="0.3">
      <c r="A128" s="1">
        <v>24083</v>
      </c>
      <c r="C128" s="2">
        <f>A128-A127</f>
        <v>620</v>
      </c>
      <c r="E128" t="s">
        <v>10</v>
      </c>
      <c r="F128" t="s">
        <v>10</v>
      </c>
      <c r="H128">
        <v>1</v>
      </c>
      <c r="I128" s="2" t="s">
        <v>10</v>
      </c>
      <c r="J128" s="2">
        <v>3653</v>
      </c>
      <c r="K128" s="2">
        <v>3653</v>
      </c>
      <c r="L128">
        <v>3499</v>
      </c>
      <c r="M128">
        <v>3480</v>
      </c>
      <c r="N128">
        <v>3725</v>
      </c>
      <c r="O128">
        <v>3815</v>
      </c>
      <c r="P128" s="3" t="str">
        <f t="shared" si="3"/>
        <v/>
      </c>
    </row>
    <row r="129" spans="1:16" x14ac:dyDescent="0.3">
      <c r="A129" s="1">
        <v>24111</v>
      </c>
      <c r="C129" s="23">
        <f t="shared" ref="C129:C179" si="4">A129-A128</f>
        <v>28</v>
      </c>
      <c r="E129" t="s">
        <v>10</v>
      </c>
      <c r="F129" t="s">
        <v>10</v>
      </c>
      <c r="H129">
        <v>1</v>
      </c>
      <c r="I129" s="2" t="s">
        <v>10</v>
      </c>
      <c r="J129" s="2">
        <v>3240</v>
      </c>
      <c r="K129" s="2">
        <v>3240</v>
      </c>
      <c r="L129">
        <v>3100</v>
      </c>
      <c r="M129">
        <v>3089</v>
      </c>
      <c r="N129">
        <v>3295</v>
      </c>
      <c r="O129">
        <v>3355</v>
      </c>
      <c r="P129" s="3" t="str">
        <f t="shared" si="3"/>
        <v/>
      </c>
    </row>
    <row r="130" spans="1:16" x14ac:dyDescent="0.3">
      <c r="A130" s="1">
        <v>24476</v>
      </c>
      <c r="B130" s="1"/>
      <c r="C130" s="2">
        <f t="shared" si="4"/>
        <v>365</v>
      </c>
      <c r="D130" s="1"/>
      <c r="E130" t="s">
        <v>10</v>
      </c>
      <c r="F130" t="s">
        <v>10</v>
      </c>
      <c r="H130">
        <v>1</v>
      </c>
      <c r="I130" s="2" t="s">
        <v>10</v>
      </c>
      <c r="J130" s="2">
        <v>2752</v>
      </c>
      <c r="K130" s="2">
        <v>2752</v>
      </c>
      <c r="L130">
        <v>2634</v>
      </c>
      <c r="M130">
        <v>2626</v>
      </c>
      <c r="N130">
        <v>2805</v>
      </c>
      <c r="O130">
        <v>2871</v>
      </c>
      <c r="P130" s="3" t="str">
        <f t="shared" si="3"/>
        <v/>
      </c>
    </row>
    <row r="131" spans="1:16" x14ac:dyDescent="0.3">
      <c r="A131" s="1">
        <v>25199</v>
      </c>
      <c r="B131" s="1"/>
      <c r="C131" s="2">
        <f t="shared" si="4"/>
        <v>723</v>
      </c>
      <c r="D131" s="1"/>
      <c r="E131" t="s">
        <v>10</v>
      </c>
      <c r="F131" t="s">
        <v>10</v>
      </c>
      <c r="H131">
        <v>1</v>
      </c>
      <c r="I131" s="2" t="s">
        <v>10</v>
      </c>
      <c r="J131" s="2">
        <v>3550</v>
      </c>
      <c r="K131" s="2">
        <v>3550</v>
      </c>
      <c r="L131">
        <v>3396</v>
      </c>
      <c r="M131">
        <v>3387</v>
      </c>
      <c r="N131">
        <v>3610</v>
      </c>
      <c r="O131">
        <v>3690</v>
      </c>
      <c r="P131" s="3" t="str">
        <f t="shared" si="3"/>
        <v/>
      </c>
    </row>
    <row r="132" spans="1:16" x14ac:dyDescent="0.3">
      <c r="A132" s="1">
        <v>25322</v>
      </c>
      <c r="B132" s="1"/>
      <c r="C132" s="2">
        <f t="shared" si="4"/>
        <v>123</v>
      </c>
      <c r="D132" s="1"/>
      <c r="E132" t="s">
        <v>10</v>
      </c>
      <c r="F132" t="s">
        <v>10</v>
      </c>
      <c r="H132">
        <v>1</v>
      </c>
      <c r="I132" s="2" t="s">
        <v>10</v>
      </c>
      <c r="J132" s="2">
        <v>2667</v>
      </c>
      <c r="K132" s="2">
        <v>2667</v>
      </c>
      <c r="L132">
        <v>2545</v>
      </c>
      <c r="M132">
        <v>2502</v>
      </c>
      <c r="N132">
        <v>2714</v>
      </c>
      <c r="O132">
        <v>2780</v>
      </c>
      <c r="P132" s="3" t="str">
        <f t="shared" si="3"/>
        <v/>
      </c>
    </row>
    <row r="133" spans="1:16" x14ac:dyDescent="0.3">
      <c r="A133" s="1">
        <v>25624</v>
      </c>
      <c r="B133" s="1"/>
      <c r="C133" s="2">
        <f t="shared" si="4"/>
        <v>302</v>
      </c>
      <c r="D133" s="1"/>
      <c r="E133" t="s">
        <v>10</v>
      </c>
      <c r="F133" t="s">
        <v>10</v>
      </c>
      <c r="H133">
        <v>1</v>
      </c>
      <c r="I133" s="2" t="s">
        <v>10</v>
      </c>
      <c r="J133" s="2">
        <v>3665</v>
      </c>
      <c r="K133" s="2">
        <v>3665</v>
      </c>
      <c r="L133">
        <v>3512</v>
      </c>
      <c r="M133">
        <v>3481</v>
      </c>
      <c r="N133">
        <v>3731</v>
      </c>
      <c r="O133">
        <v>3802</v>
      </c>
      <c r="P133" s="3" t="str">
        <f t="shared" si="3"/>
        <v/>
      </c>
    </row>
    <row r="134" spans="1:16" x14ac:dyDescent="0.3">
      <c r="A134" s="1">
        <v>26014</v>
      </c>
      <c r="B134" s="1"/>
      <c r="C134" s="2">
        <f t="shared" si="4"/>
        <v>390</v>
      </c>
      <c r="D134" s="1"/>
      <c r="E134" t="s">
        <v>10</v>
      </c>
      <c r="F134" t="s">
        <v>10</v>
      </c>
      <c r="H134">
        <v>1</v>
      </c>
      <c r="I134" s="2" t="s">
        <v>10</v>
      </c>
      <c r="J134" s="2">
        <v>2049</v>
      </c>
      <c r="K134" s="2">
        <v>2049</v>
      </c>
      <c r="L134">
        <v>1875</v>
      </c>
      <c r="M134">
        <v>1822</v>
      </c>
      <c r="N134">
        <v>2121</v>
      </c>
      <c r="O134">
        <v>2191</v>
      </c>
      <c r="P134" s="3" t="str">
        <f t="shared" si="3"/>
        <v/>
      </c>
    </row>
    <row r="135" spans="1:16" x14ac:dyDescent="0.3">
      <c r="A135" s="1">
        <v>26604</v>
      </c>
      <c r="B135" s="1"/>
      <c r="C135" s="2">
        <f t="shared" si="4"/>
        <v>590</v>
      </c>
      <c r="D135" s="1"/>
      <c r="E135" t="s">
        <v>10</v>
      </c>
      <c r="F135" t="s">
        <v>10</v>
      </c>
      <c r="H135">
        <v>1</v>
      </c>
      <c r="I135" s="2" t="s">
        <v>10</v>
      </c>
      <c r="J135" s="2">
        <v>2474</v>
      </c>
      <c r="K135" s="2">
        <v>2474</v>
      </c>
      <c r="L135">
        <v>2374</v>
      </c>
      <c r="M135">
        <v>2367</v>
      </c>
      <c r="N135">
        <v>2531</v>
      </c>
      <c r="O135">
        <v>2592</v>
      </c>
      <c r="P135" s="3" t="str">
        <f t="shared" si="3"/>
        <v/>
      </c>
    </row>
    <row r="136" spans="1:16" x14ac:dyDescent="0.3">
      <c r="A136" s="1">
        <v>27007</v>
      </c>
      <c r="B136" s="1"/>
      <c r="C136" s="2">
        <f t="shared" si="4"/>
        <v>403</v>
      </c>
      <c r="D136" s="1"/>
      <c r="E136" t="s">
        <v>10</v>
      </c>
      <c r="F136" t="s">
        <v>10</v>
      </c>
      <c r="H136">
        <v>1</v>
      </c>
      <c r="I136" s="2" t="s">
        <v>10</v>
      </c>
      <c r="J136" s="2">
        <v>1710</v>
      </c>
      <c r="K136" s="2">
        <v>1710</v>
      </c>
      <c r="L136">
        <v>1465</v>
      </c>
      <c r="M136">
        <v>1385</v>
      </c>
      <c r="N136">
        <v>1811</v>
      </c>
      <c r="O136">
        <v>1913</v>
      </c>
      <c r="P136" s="3" t="str">
        <f t="shared" si="3"/>
        <v/>
      </c>
    </row>
    <row r="137" spans="1:16" x14ac:dyDescent="0.3">
      <c r="A137" s="1">
        <v>27365</v>
      </c>
      <c r="B137" s="1"/>
      <c r="C137" s="2">
        <f t="shared" si="4"/>
        <v>358</v>
      </c>
      <c r="D137" s="1"/>
      <c r="E137" t="s">
        <v>10</v>
      </c>
      <c r="F137" t="s">
        <v>10</v>
      </c>
      <c r="H137">
        <v>1</v>
      </c>
      <c r="I137" s="2" t="s">
        <v>10</v>
      </c>
      <c r="J137" s="2">
        <v>3048</v>
      </c>
      <c r="K137" s="2">
        <v>3048</v>
      </c>
      <c r="L137">
        <v>2930</v>
      </c>
      <c r="M137">
        <v>2923</v>
      </c>
      <c r="N137">
        <v>3107</v>
      </c>
      <c r="O137">
        <v>3167</v>
      </c>
      <c r="P137" s="3" t="str">
        <f t="shared" si="3"/>
        <v/>
      </c>
    </row>
    <row r="138" spans="1:16" x14ac:dyDescent="0.3">
      <c r="A138" s="1">
        <v>27716</v>
      </c>
      <c r="B138" s="1"/>
      <c r="C138" s="2">
        <f t="shared" si="4"/>
        <v>351</v>
      </c>
      <c r="D138" s="1"/>
      <c r="E138" t="s">
        <v>10</v>
      </c>
      <c r="F138" t="s">
        <v>10</v>
      </c>
      <c r="H138">
        <v>1</v>
      </c>
      <c r="I138" s="2" t="s">
        <v>10</v>
      </c>
      <c r="J138" s="2">
        <v>2649</v>
      </c>
      <c r="K138" s="2">
        <v>2649</v>
      </c>
      <c r="L138">
        <v>2526</v>
      </c>
      <c r="M138">
        <v>2507</v>
      </c>
      <c r="N138">
        <v>2697</v>
      </c>
      <c r="O138">
        <v>2735</v>
      </c>
      <c r="P138" s="3" t="str">
        <f t="shared" si="3"/>
        <v/>
      </c>
    </row>
    <row r="139" spans="1:16" x14ac:dyDescent="0.3">
      <c r="A139" s="1">
        <v>28106</v>
      </c>
      <c r="B139" s="1"/>
      <c r="C139" s="2">
        <f t="shared" si="4"/>
        <v>390</v>
      </c>
      <c r="D139" s="1"/>
      <c r="E139" t="s">
        <v>10</v>
      </c>
      <c r="F139" t="s">
        <v>10</v>
      </c>
      <c r="H139">
        <v>1</v>
      </c>
      <c r="I139" s="2" t="s">
        <v>10</v>
      </c>
      <c r="J139" s="2">
        <v>2778</v>
      </c>
      <c r="K139" s="2">
        <v>2778</v>
      </c>
      <c r="L139">
        <v>2671</v>
      </c>
      <c r="M139">
        <v>2638</v>
      </c>
      <c r="N139">
        <v>2829</v>
      </c>
      <c r="O139">
        <v>2880</v>
      </c>
      <c r="P139" s="3" t="str">
        <f t="shared" si="3"/>
        <v/>
      </c>
    </row>
    <row r="140" spans="1:16" x14ac:dyDescent="0.3">
      <c r="A140" s="1">
        <v>28168</v>
      </c>
      <c r="B140" s="1"/>
      <c r="C140" s="2">
        <f t="shared" si="4"/>
        <v>62</v>
      </c>
      <c r="D140" s="1"/>
      <c r="E140" t="s">
        <v>10</v>
      </c>
      <c r="F140" t="s">
        <v>10</v>
      </c>
      <c r="H140">
        <v>1</v>
      </c>
      <c r="I140" s="2" t="s">
        <v>10</v>
      </c>
      <c r="J140" s="2">
        <v>4105</v>
      </c>
      <c r="K140" s="2">
        <v>4105</v>
      </c>
      <c r="L140">
        <v>3909</v>
      </c>
      <c r="M140">
        <v>3883</v>
      </c>
      <c r="N140">
        <v>4170</v>
      </c>
      <c r="O140">
        <v>4281</v>
      </c>
      <c r="P140" s="3" t="str">
        <f t="shared" si="3"/>
        <v/>
      </c>
    </row>
    <row r="141" spans="1:16" x14ac:dyDescent="0.3">
      <c r="A141" s="1">
        <v>28544</v>
      </c>
      <c r="B141" s="1"/>
      <c r="C141" s="2">
        <f t="shared" si="4"/>
        <v>376</v>
      </c>
      <c r="D141" s="1"/>
      <c r="E141" t="s">
        <v>10</v>
      </c>
      <c r="F141" t="s">
        <v>10</v>
      </c>
      <c r="H141">
        <v>1</v>
      </c>
      <c r="I141" s="2" t="s">
        <v>10</v>
      </c>
      <c r="J141" s="2">
        <v>3500</v>
      </c>
      <c r="K141" s="2">
        <v>3500</v>
      </c>
      <c r="L141">
        <v>3345</v>
      </c>
      <c r="M141">
        <v>3328</v>
      </c>
      <c r="N141">
        <v>3564</v>
      </c>
      <c r="O141">
        <v>3647</v>
      </c>
      <c r="P141" s="3" t="str">
        <f t="shared" si="3"/>
        <v/>
      </c>
    </row>
    <row r="142" spans="1:16" x14ac:dyDescent="0.3">
      <c r="A142" s="1">
        <v>28899</v>
      </c>
      <c r="B142" s="1"/>
      <c r="C142" s="2">
        <f t="shared" si="4"/>
        <v>355</v>
      </c>
      <c r="D142" s="1"/>
      <c r="E142" t="s">
        <v>10</v>
      </c>
      <c r="F142" t="s">
        <v>10</v>
      </c>
      <c r="H142">
        <v>1</v>
      </c>
      <c r="I142" s="2" t="s">
        <v>10</v>
      </c>
      <c r="J142" s="2">
        <v>3400</v>
      </c>
      <c r="K142" s="2">
        <v>3400</v>
      </c>
      <c r="L142">
        <v>3254</v>
      </c>
      <c r="M142">
        <v>3236</v>
      </c>
      <c r="N142">
        <v>3468</v>
      </c>
      <c r="O142">
        <v>3540</v>
      </c>
      <c r="P142" s="3" t="str">
        <f t="shared" si="3"/>
        <v/>
      </c>
    </row>
    <row r="143" spans="1:16" x14ac:dyDescent="0.3">
      <c r="A143" s="1">
        <v>29258</v>
      </c>
      <c r="B143" s="1"/>
      <c r="C143" s="2">
        <f t="shared" si="4"/>
        <v>359</v>
      </c>
      <c r="D143" s="1"/>
      <c r="E143">
        <v>155.38</v>
      </c>
      <c r="F143">
        <v>148.80000000000001</v>
      </c>
      <c r="G143" t="s">
        <v>296</v>
      </c>
      <c r="H143">
        <v>2</v>
      </c>
      <c r="I143" s="2" t="s">
        <v>10</v>
      </c>
      <c r="J143" s="2">
        <v>3674</v>
      </c>
      <c r="K143" s="2">
        <v>3849.75</v>
      </c>
      <c r="L143">
        <v>3648</v>
      </c>
      <c r="M143">
        <v>3625</v>
      </c>
      <c r="N143">
        <v>3914</v>
      </c>
      <c r="O143">
        <v>4009</v>
      </c>
      <c r="P143" s="3">
        <f t="shared" si="3"/>
        <v>4.6718724040538298E-2</v>
      </c>
    </row>
    <row r="144" spans="1:16" x14ac:dyDescent="0.3">
      <c r="A144" s="1">
        <v>29939</v>
      </c>
      <c r="B144" s="1"/>
      <c r="C144" s="2">
        <f t="shared" si="4"/>
        <v>681</v>
      </c>
      <c r="D144" s="1"/>
      <c r="E144">
        <v>155.82</v>
      </c>
      <c r="F144">
        <v>151.28</v>
      </c>
      <c r="G144" t="s">
        <v>296</v>
      </c>
      <c r="H144">
        <v>2</v>
      </c>
      <c r="I144" s="2" t="s">
        <v>10</v>
      </c>
      <c r="J144" s="2">
        <v>4186</v>
      </c>
      <c r="K144" s="2">
        <v>4217.59</v>
      </c>
      <c r="L144">
        <v>4029</v>
      </c>
      <c r="M144">
        <v>3998</v>
      </c>
      <c r="N144">
        <v>4276</v>
      </c>
      <c r="O144">
        <v>4359</v>
      </c>
      <c r="P144" s="3">
        <f t="shared" si="3"/>
        <v>7.5182154293582017E-3</v>
      </c>
    </row>
    <row r="145" spans="1:16" x14ac:dyDescent="0.3">
      <c r="A145" s="1">
        <v>29959</v>
      </c>
      <c r="B145" s="1"/>
      <c r="C145" s="23">
        <f t="shared" si="4"/>
        <v>20</v>
      </c>
      <c r="D145" s="1"/>
      <c r="E145">
        <v>155.62</v>
      </c>
      <c r="F145">
        <v>151</v>
      </c>
      <c r="G145" t="s">
        <v>296</v>
      </c>
      <c r="H145">
        <v>2</v>
      </c>
      <c r="I145" s="2">
        <v>4045</v>
      </c>
      <c r="J145" s="2">
        <v>4045</v>
      </c>
      <c r="K145" s="2">
        <v>4048.73</v>
      </c>
      <c r="L145">
        <v>3835</v>
      </c>
      <c r="M145">
        <v>3807</v>
      </c>
      <c r="N145">
        <v>4104</v>
      </c>
      <c r="O145">
        <v>4182</v>
      </c>
      <c r="P145" s="3">
        <f t="shared" si="3"/>
        <v>9.2170111926145751E-4</v>
      </c>
    </row>
    <row r="146" spans="1:16" x14ac:dyDescent="0.3">
      <c r="A146" s="1">
        <v>30463</v>
      </c>
      <c r="B146" s="1"/>
      <c r="C146" s="2">
        <f t="shared" si="4"/>
        <v>504</v>
      </c>
      <c r="D146" s="1"/>
      <c r="E146">
        <v>156.16</v>
      </c>
      <c r="F146">
        <v>150.30000000000001</v>
      </c>
      <c r="G146" t="s">
        <v>296</v>
      </c>
      <c r="H146">
        <v>2</v>
      </c>
      <c r="I146" s="2">
        <v>4760</v>
      </c>
      <c r="J146" s="2">
        <v>4756</v>
      </c>
      <c r="K146" s="2">
        <v>4510.93</v>
      </c>
      <c r="L146">
        <v>4285</v>
      </c>
      <c r="M146">
        <v>4257</v>
      </c>
      <c r="N146">
        <v>4577</v>
      </c>
      <c r="O146">
        <v>4661</v>
      </c>
      <c r="P146" s="3">
        <f t="shared" si="3"/>
        <v>-5.2891302729166985E-2</v>
      </c>
    </row>
    <row r="147" spans="1:16" x14ac:dyDescent="0.3">
      <c r="A147" s="1">
        <v>30721</v>
      </c>
      <c r="B147" s="1"/>
      <c r="C147" s="2">
        <f t="shared" si="4"/>
        <v>258</v>
      </c>
      <c r="D147" s="1"/>
      <c r="E147">
        <v>154.77000000000001</v>
      </c>
      <c r="F147">
        <v>150.30000000000001</v>
      </c>
      <c r="G147" t="s">
        <v>296</v>
      </c>
      <c r="H147">
        <v>2</v>
      </c>
      <c r="I147" s="2">
        <v>3537.0830000000001</v>
      </c>
      <c r="J147" s="2">
        <v>3530</v>
      </c>
      <c r="K147" s="2">
        <v>3675.43</v>
      </c>
      <c r="L147">
        <v>3497</v>
      </c>
      <c r="M147">
        <v>3478</v>
      </c>
      <c r="N147">
        <v>3715</v>
      </c>
      <c r="O147">
        <v>3786</v>
      </c>
      <c r="P147" s="3">
        <f t="shared" si="3"/>
        <v>4.0366778943102588E-2</v>
      </c>
    </row>
    <row r="148" spans="1:16" x14ac:dyDescent="0.3">
      <c r="A148" s="1">
        <v>31177</v>
      </c>
      <c r="B148" s="1"/>
      <c r="C148" s="2">
        <f t="shared" si="4"/>
        <v>456</v>
      </c>
      <c r="D148" s="1"/>
      <c r="E148">
        <v>154.435</v>
      </c>
      <c r="F148">
        <v>150.30000000000001</v>
      </c>
      <c r="G148" t="s">
        <v>296</v>
      </c>
      <c r="H148">
        <v>2</v>
      </c>
      <c r="I148" s="2">
        <v>3357.4169999999999</v>
      </c>
      <c r="J148" s="2" t="s">
        <v>10</v>
      </c>
      <c r="K148" s="2">
        <v>3411.04</v>
      </c>
      <c r="L148">
        <v>3259</v>
      </c>
      <c r="M148">
        <v>3246</v>
      </c>
      <c r="N148">
        <v>3452</v>
      </c>
      <c r="O148">
        <v>3516</v>
      </c>
      <c r="P148" s="3">
        <f t="shared" si="3"/>
        <v>1.5844970279045887E-2</v>
      </c>
    </row>
    <row r="149" spans="1:16" x14ac:dyDescent="0.3">
      <c r="A149" s="1">
        <v>31528</v>
      </c>
      <c r="B149" s="1"/>
      <c r="C149" s="2">
        <f t="shared" si="4"/>
        <v>351</v>
      </c>
      <c r="D149" s="1"/>
      <c r="E149">
        <v>154.72999999999999</v>
      </c>
      <c r="F149">
        <v>150.37</v>
      </c>
      <c r="G149" t="s">
        <v>296</v>
      </c>
      <c r="H149">
        <v>2</v>
      </c>
      <c r="I149" s="2">
        <v>3588.5</v>
      </c>
      <c r="J149" s="2">
        <v>3578</v>
      </c>
      <c r="K149" s="2">
        <v>3643.44</v>
      </c>
      <c r="L149">
        <v>3454</v>
      </c>
      <c r="M149">
        <v>3438</v>
      </c>
      <c r="N149">
        <v>3687</v>
      </c>
      <c r="O149">
        <v>3748</v>
      </c>
      <c r="P149" s="3">
        <f t="shared" si="3"/>
        <v>1.8123809101785807E-2</v>
      </c>
    </row>
    <row r="150" spans="1:16" x14ac:dyDescent="0.3">
      <c r="A150" s="1">
        <v>31950</v>
      </c>
      <c r="B150" s="1"/>
      <c r="C150" s="2">
        <f t="shared" si="4"/>
        <v>422</v>
      </c>
      <c r="D150" s="1"/>
      <c r="E150">
        <v>154.898</v>
      </c>
      <c r="F150">
        <v>150.38999999999999</v>
      </c>
      <c r="G150" t="s">
        <v>296</v>
      </c>
      <c r="H150">
        <v>2</v>
      </c>
      <c r="I150" s="2">
        <v>3707.2249999999999</v>
      </c>
      <c r="J150" s="2">
        <v>3710</v>
      </c>
      <c r="K150" s="2">
        <v>3778.53</v>
      </c>
      <c r="L150">
        <v>3594</v>
      </c>
      <c r="M150">
        <v>3575</v>
      </c>
      <c r="N150">
        <v>3820</v>
      </c>
      <c r="O150">
        <v>3907</v>
      </c>
      <c r="P150" s="3">
        <f t="shared" si="3"/>
        <v>1.8302657530917334E-2</v>
      </c>
    </row>
    <row r="151" spans="1:16" x14ac:dyDescent="0.3">
      <c r="A151" s="1">
        <v>32228</v>
      </c>
      <c r="B151" s="1"/>
      <c r="C151" s="2">
        <f t="shared" si="4"/>
        <v>278</v>
      </c>
      <c r="D151" s="1"/>
      <c r="E151">
        <v>154.58000000000001</v>
      </c>
      <c r="F151">
        <v>150.29</v>
      </c>
      <c r="G151" t="s">
        <v>296</v>
      </c>
      <c r="H151">
        <v>2</v>
      </c>
      <c r="I151" s="2">
        <v>3508.4</v>
      </c>
      <c r="J151" s="2">
        <v>3513</v>
      </c>
      <c r="K151" s="2">
        <v>3524.5</v>
      </c>
      <c r="L151">
        <v>3361</v>
      </c>
      <c r="M151">
        <v>3334</v>
      </c>
      <c r="N151">
        <v>3564</v>
      </c>
      <c r="O151">
        <v>3629</v>
      </c>
      <c r="P151" s="3">
        <f t="shared" si="3"/>
        <v>3.2682060390763767E-3</v>
      </c>
    </row>
    <row r="152" spans="1:16" x14ac:dyDescent="0.3">
      <c r="A152" s="1">
        <v>32625</v>
      </c>
      <c r="B152" s="1"/>
      <c r="C152" s="2">
        <f t="shared" si="4"/>
        <v>397</v>
      </c>
      <c r="D152" s="1"/>
      <c r="E152">
        <v>153.89500000000001</v>
      </c>
      <c r="F152">
        <v>150.268</v>
      </c>
      <c r="G152" t="s">
        <v>296</v>
      </c>
      <c r="H152">
        <v>2</v>
      </c>
      <c r="I152" s="2">
        <v>3006.5</v>
      </c>
      <c r="J152" s="2">
        <v>3019</v>
      </c>
      <c r="K152" s="2">
        <v>3001.75</v>
      </c>
      <c r="L152">
        <v>2872</v>
      </c>
      <c r="M152">
        <v>2860</v>
      </c>
      <c r="N152">
        <v>3049</v>
      </c>
      <c r="O152">
        <v>3097</v>
      </c>
      <c r="P152" s="3">
        <f t="shared" si="3"/>
        <v>-5.730183116721339E-3</v>
      </c>
    </row>
    <row r="153" spans="1:16" x14ac:dyDescent="0.3">
      <c r="A153" s="1">
        <v>32921</v>
      </c>
      <c r="B153" s="1"/>
      <c r="C153" s="2">
        <f t="shared" si="4"/>
        <v>296</v>
      </c>
      <c r="D153" s="1"/>
      <c r="E153">
        <v>155.66</v>
      </c>
      <c r="F153">
        <v>150.87100000000001</v>
      </c>
      <c r="G153" t="s">
        <v>296</v>
      </c>
      <c r="H153">
        <v>2</v>
      </c>
      <c r="I153" s="2">
        <v>4371</v>
      </c>
      <c r="J153" s="2">
        <v>4354</v>
      </c>
      <c r="K153" s="2">
        <v>4415.8</v>
      </c>
      <c r="L153">
        <v>4194</v>
      </c>
      <c r="M153">
        <v>4174</v>
      </c>
      <c r="N153">
        <v>4459</v>
      </c>
      <c r="O153">
        <v>4525</v>
      </c>
      <c r="P153" s="3">
        <f t="shared" si="3"/>
        <v>1.4093821979976781E-2</v>
      </c>
    </row>
    <row r="154" spans="1:16" x14ac:dyDescent="0.3">
      <c r="A154" s="1">
        <v>33595</v>
      </c>
      <c r="B154" s="1"/>
      <c r="C154" s="2">
        <f t="shared" si="4"/>
        <v>674</v>
      </c>
      <c r="D154" s="1"/>
      <c r="E154">
        <v>154.76599999999999</v>
      </c>
      <c r="F154">
        <v>150.398</v>
      </c>
      <c r="G154" t="s">
        <v>296</v>
      </c>
      <c r="H154">
        <v>2</v>
      </c>
      <c r="I154" s="2">
        <v>3629.8939999999998</v>
      </c>
      <c r="J154" s="2">
        <v>3612</v>
      </c>
      <c r="K154" s="2">
        <v>3672.22</v>
      </c>
      <c r="L154">
        <v>3478</v>
      </c>
      <c r="M154">
        <v>3455</v>
      </c>
      <c r="N154">
        <v>3713</v>
      </c>
      <c r="O154">
        <v>3779</v>
      </c>
      <c r="P154" s="3">
        <f t="shared" ref="P154:P179" si="5">IF(H154=2,IF(J154&lt;&gt;"NA",(K154-J154)/AVERAGE(J154:K154),(K154-I154)/AVERAGE(I154,K154)),"")</f>
        <v>1.6534371559343293E-2</v>
      </c>
    </row>
    <row r="155" spans="1:16" x14ac:dyDescent="0.3">
      <c r="A155" s="1">
        <v>33931</v>
      </c>
      <c r="B155" s="1"/>
      <c r="C155" s="2">
        <f t="shared" si="4"/>
        <v>336</v>
      </c>
      <c r="D155" s="1"/>
      <c r="E155">
        <v>155.62100000000001</v>
      </c>
      <c r="F155">
        <v>150.91200000000001</v>
      </c>
      <c r="G155" t="s">
        <v>296</v>
      </c>
      <c r="H155">
        <v>2</v>
      </c>
      <c r="I155" s="2">
        <v>4335.0140000000001</v>
      </c>
      <c r="J155" s="2">
        <v>4340</v>
      </c>
      <c r="K155" s="2">
        <v>4382.21</v>
      </c>
      <c r="L155">
        <v>4161</v>
      </c>
      <c r="M155">
        <v>4147</v>
      </c>
      <c r="N155">
        <v>4435</v>
      </c>
      <c r="O155">
        <v>4535</v>
      </c>
      <c r="P155" s="3">
        <f t="shared" si="5"/>
        <v>9.6787396772148437E-3</v>
      </c>
    </row>
    <row r="156" spans="1:16" x14ac:dyDescent="0.3">
      <c r="A156" s="1">
        <v>34252</v>
      </c>
      <c r="B156" s="1"/>
      <c r="C156" s="2">
        <f t="shared" si="4"/>
        <v>321</v>
      </c>
      <c r="D156" s="1"/>
      <c r="E156">
        <v>155.755</v>
      </c>
      <c r="F156">
        <v>151.023</v>
      </c>
      <c r="G156" t="s">
        <v>296</v>
      </c>
      <c r="H156">
        <v>2</v>
      </c>
      <c r="I156" s="2">
        <v>4610.2479999999996</v>
      </c>
      <c r="J156" s="2">
        <v>4420</v>
      </c>
      <c r="K156" s="2">
        <v>4498.03</v>
      </c>
      <c r="L156">
        <v>4271</v>
      </c>
      <c r="M156">
        <v>4235</v>
      </c>
      <c r="N156">
        <v>4542</v>
      </c>
      <c r="O156">
        <v>4636</v>
      </c>
      <c r="P156" s="3">
        <f t="shared" si="5"/>
        <v>1.7499380468556341E-2</v>
      </c>
    </row>
    <row r="157" spans="1:16" x14ac:dyDescent="0.3">
      <c r="A157" s="1">
        <v>34336</v>
      </c>
      <c r="B157" s="1"/>
      <c r="C157" s="2">
        <f t="shared" si="4"/>
        <v>84</v>
      </c>
      <c r="D157" s="1"/>
      <c r="E157">
        <v>154.50899999999999</v>
      </c>
      <c r="F157">
        <v>150.327</v>
      </c>
      <c r="G157" t="s">
        <v>296</v>
      </c>
      <c r="H157">
        <v>2</v>
      </c>
      <c r="I157" s="2">
        <v>3515.3679999999999</v>
      </c>
      <c r="J157" s="2">
        <v>3525</v>
      </c>
      <c r="K157" s="2">
        <v>3468.76</v>
      </c>
      <c r="L157">
        <v>3308</v>
      </c>
      <c r="M157">
        <v>3287</v>
      </c>
      <c r="N157">
        <v>3514</v>
      </c>
      <c r="O157">
        <v>3584</v>
      </c>
      <c r="P157" s="3">
        <f t="shared" si="5"/>
        <v>-1.6082908192445775E-2</v>
      </c>
    </row>
    <row r="158" spans="1:16" x14ac:dyDescent="0.3">
      <c r="A158" s="1">
        <v>34756</v>
      </c>
      <c r="B158" s="1"/>
      <c r="C158" s="2">
        <f t="shared" si="4"/>
        <v>420</v>
      </c>
      <c r="D158" s="1"/>
      <c r="E158">
        <v>155.01</v>
      </c>
      <c r="F158">
        <v>150.571</v>
      </c>
      <c r="G158" t="s">
        <v>296</v>
      </c>
      <c r="H158">
        <v>2</v>
      </c>
      <c r="I158" s="2">
        <v>3876.5540000000001</v>
      </c>
      <c r="J158" s="2">
        <v>3885</v>
      </c>
      <c r="K158" s="2">
        <v>3869.69</v>
      </c>
      <c r="L158">
        <v>3676</v>
      </c>
      <c r="M158">
        <v>3667</v>
      </c>
      <c r="N158">
        <v>3911</v>
      </c>
      <c r="O158">
        <v>3987</v>
      </c>
      <c r="P158" s="3">
        <f t="shared" si="5"/>
        <v>-3.9485782152477904E-3</v>
      </c>
    </row>
    <row r="159" spans="1:16" x14ac:dyDescent="0.3">
      <c r="A159" s="1">
        <v>35400</v>
      </c>
      <c r="B159" s="1"/>
      <c r="C159" s="2">
        <f t="shared" si="4"/>
        <v>644</v>
      </c>
      <c r="D159" s="1"/>
      <c r="E159">
        <v>154.25899999999999</v>
      </c>
      <c r="F159">
        <v>150.29</v>
      </c>
      <c r="G159" t="s">
        <v>296</v>
      </c>
      <c r="H159">
        <v>2</v>
      </c>
      <c r="I159" s="2">
        <v>3340.2559999999999</v>
      </c>
      <c r="J159" s="2">
        <v>3340</v>
      </c>
      <c r="K159" s="2">
        <v>3275.34</v>
      </c>
      <c r="L159">
        <v>3122</v>
      </c>
      <c r="M159">
        <v>3108</v>
      </c>
      <c r="N159">
        <v>3319</v>
      </c>
      <c r="O159">
        <v>3376</v>
      </c>
      <c r="P159" s="3">
        <f t="shared" si="5"/>
        <v>-1.9548503931770659E-2</v>
      </c>
    </row>
    <row r="160" spans="1:16" x14ac:dyDescent="0.3">
      <c r="A160" s="1">
        <v>35785</v>
      </c>
      <c r="B160" s="1"/>
      <c r="C160" s="2">
        <f t="shared" si="4"/>
        <v>385</v>
      </c>
      <c r="D160" s="1"/>
      <c r="E160">
        <v>153.00399999999999</v>
      </c>
      <c r="F160">
        <v>150.28</v>
      </c>
      <c r="G160" t="s">
        <v>296</v>
      </c>
      <c r="H160">
        <v>2</v>
      </c>
      <c r="I160" s="2">
        <v>2457.2370000000001</v>
      </c>
      <c r="J160" s="2">
        <v>2460</v>
      </c>
      <c r="K160" s="2">
        <v>2531.0700000000002</v>
      </c>
      <c r="L160">
        <v>2428</v>
      </c>
      <c r="M160">
        <v>2421</v>
      </c>
      <c r="N160">
        <v>2591</v>
      </c>
      <c r="O160">
        <v>2645</v>
      </c>
      <c r="P160" s="3">
        <f t="shared" si="5"/>
        <v>2.8478863249764147E-2</v>
      </c>
    </row>
    <row r="161" spans="1:16" x14ac:dyDescent="0.3">
      <c r="A161" s="1">
        <v>36104</v>
      </c>
      <c r="B161" s="1"/>
      <c r="C161" s="2">
        <f t="shared" si="4"/>
        <v>319</v>
      </c>
      <c r="D161" s="1"/>
      <c r="E161">
        <v>153.917</v>
      </c>
      <c r="F161">
        <v>150.27500000000001</v>
      </c>
      <c r="G161" t="s">
        <v>296</v>
      </c>
      <c r="H161">
        <v>2</v>
      </c>
      <c r="I161" s="2">
        <v>3099.645</v>
      </c>
      <c r="J161" s="2">
        <v>3117</v>
      </c>
      <c r="K161" s="2">
        <v>3186.08</v>
      </c>
      <c r="L161">
        <v>3060</v>
      </c>
      <c r="M161">
        <v>3031</v>
      </c>
      <c r="N161">
        <v>3255</v>
      </c>
      <c r="O161">
        <v>3314</v>
      </c>
      <c r="P161" s="3">
        <f t="shared" si="5"/>
        <v>2.1919442558241346E-2</v>
      </c>
    </row>
    <row r="162" spans="1:16" x14ac:dyDescent="0.3">
      <c r="A162" s="1">
        <v>36214</v>
      </c>
      <c r="B162" s="1"/>
      <c r="C162" s="2">
        <f t="shared" si="4"/>
        <v>110</v>
      </c>
      <c r="D162" s="1"/>
      <c r="E162">
        <v>155.22999999999999</v>
      </c>
      <c r="F162">
        <v>150.72200000000001</v>
      </c>
      <c r="G162" t="s">
        <v>296</v>
      </c>
      <c r="H162">
        <v>2</v>
      </c>
      <c r="I162" s="2">
        <v>4040.3049999999998</v>
      </c>
      <c r="J162" s="2">
        <v>4042</v>
      </c>
      <c r="K162" s="2">
        <v>4231.5200000000004</v>
      </c>
      <c r="L162">
        <v>4063</v>
      </c>
      <c r="M162">
        <v>4044</v>
      </c>
      <c r="N162">
        <v>4362</v>
      </c>
      <c r="O162">
        <v>4459</v>
      </c>
      <c r="P162" s="3">
        <f t="shared" si="5"/>
        <v>4.5813631924501406E-2</v>
      </c>
    </row>
    <row r="163" spans="1:16" x14ac:dyDescent="0.3">
      <c r="A163" s="1">
        <v>36587</v>
      </c>
      <c r="B163" s="1"/>
      <c r="C163" s="2">
        <f t="shared" si="4"/>
        <v>373</v>
      </c>
      <c r="D163" s="1"/>
      <c r="E163">
        <v>153.50399999999999</v>
      </c>
      <c r="F163">
        <v>150.286</v>
      </c>
      <c r="G163" t="s">
        <v>296</v>
      </c>
      <c r="H163">
        <v>2</v>
      </c>
      <c r="I163" s="2">
        <v>2843.2060000000001</v>
      </c>
      <c r="J163" s="2">
        <v>2850</v>
      </c>
      <c r="K163" s="2">
        <v>2882.28</v>
      </c>
      <c r="L163">
        <v>2761</v>
      </c>
      <c r="M163">
        <v>2746</v>
      </c>
      <c r="N163">
        <v>2943</v>
      </c>
      <c r="O163">
        <v>2998</v>
      </c>
      <c r="P163" s="3">
        <f t="shared" si="5"/>
        <v>1.1262534279553755E-2</v>
      </c>
    </row>
    <row r="164" spans="1:16" x14ac:dyDescent="0.3">
      <c r="A164" s="1">
        <v>36973</v>
      </c>
      <c r="B164" s="1"/>
      <c r="C164" s="2">
        <f t="shared" si="4"/>
        <v>386</v>
      </c>
      <c r="D164" s="1"/>
      <c r="E164">
        <v>155.85300000000001</v>
      </c>
      <c r="F164">
        <v>151.10599999999999</v>
      </c>
      <c r="G164" t="s">
        <v>296</v>
      </c>
      <c r="H164">
        <v>2</v>
      </c>
      <c r="I164" s="2">
        <v>4780.3599999999997</v>
      </c>
      <c r="J164" s="2">
        <v>4800</v>
      </c>
      <c r="K164" s="2">
        <v>4768.5600000000004</v>
      </c>
      <c r="L164">
        <v>4567</v>
      </c>
      <c r="M164">
        <v>4545</v>
      </c>
      <c r="N164">
        <v>4930</v>
      </c>
      <c r="O164">
        <v>5071</v>
      </c>
      <c r="P164" s="3">
        <f t="shared" si="5"/>
        <v>-6.57152173367771E-3</v>
      </c>
    </row>
    <row r="165" spans="1:16" x14ac:dyDescent="0.3">
      <c r="A165" s="1">
        <v>37586</v>
      </c>
      <c r="B165" s="1"/>
      <c r="C165" s="2">
        <f t="shared" si="4"/>
        <v>613</v>
      </c>
      <c r="D165" s="1"/>
      <c r="E165">
        <v>155.71299999999999</v>
      </c>
      <c r="F165">
        <v>151.08699999999999</v>
      </c>
      <c r="G165" t="s">
        <v>296</v>
      </c>
      <c r="H165">
        <v>2</v>
      </c>
      <c r="I165" s="2">
        <v>4659.7079999999996</v>
      </c>
      <c r="J165" s="2" t="s">
        <v>10</v>
      </c>
      <c r="K165" s="2">
        <v>4645.63</v>
      </c>
      <c r="L165">
        <v>4476</v>
      </c>
      <c r="M165">
        <v>4445</v>
      </c>
      <c r="N165">
        <v>4797</v>
      </c>
      <c r="O165">
        <v>4891</v>
      </c>
      <c r="P165" s="3">
        <f t="shared" si="5"/>
        <v>-3.0257901432488576E-3</v>
      </c>
    </row>
    <row r="166" spans="1:16" x14ac:dyDescent="0.3">
      <c r="A166" s="1">
        <v>37626</v>
      </c>
      <c r="B166" s="1"/>
      <c r="C166" s="2">
        <f t="shared" si="4"/>
        <v>40</v>
      </c>
      <c r="D166" s="1"/>
      <c r="E166">
        <v>153.12700000000001</v>
      </c>
      <c r="F166">
        <v>150.28100000000001</v>
      </c>
      <c r="G166" t="s">
        <v>296</v>
      </c>
      <c r="H166">
        <v>2</v>
      </c>
      <c r="I166" s="2">
        <v>2658.451</v>
      </c>
      <c r="J166" s="2">
        <v>2645.8960000000002</v>
      </c>
      <c r="K166" s="2">
        <v>2615.7600000000002</v>
      </c>
      <c r="L166">
        <v>2493</v>
      </c>
      <c r="M166">
        <v>2478</v>
      </c>
      <c r="N166">
        <v>2668</v>
      </c>
      <c r="O166">
        <v>2715</v>
      </c>
      <c r="P166" s="3">
        <f t="shared" si="5"/>
        <v>-1.1454948784185041E-2</v>
      </c>
    </row>
    <row r="167" spans="1:16" x14ac:dyDescent="0.3">
      <c r="A167" s="1">
        <v>38001</v>
      </c>
      <c r="B167" s="1"/>
      <c r="C167" s="2">
        <f t="shared" si="4"/>
        <v>375</v>
      </c>
      <c r="D167" s="1"/>
      <c r="E167">
        <v>154.16800000000001</v>
      </c>
      <c r="F167">
        <v>150.345</v>
      </c>
      <c r="G167" t="s">
        <v>296</v>
      </c>
      <c r="H167">
        <v>2</v>
      </c>
      <c r="I167" s="2">
        <v>3444.489</v>
      </c>
      <c r="J167" s="2">
        <v>3447.0070000000001</v>
      </c>
      <c r="K167" s="2">
        <v>3376.66</v>
      </c>
      <c r="L167">
        <v>3253</v>
      </c>
      <c r="M167">
        <v>3236</v>
      </c>
      <c r="N167">
        <v>3468</v>
      </c>
      <c r="O167">
        <v>3534</v>
      </c>
      <c r="P167" s="3">
        <f t="shared" si="5"/>
        <v>-2.0618532528038139E-2</v>
      </c>
    </row>
    <row r="168" spans="1:16" x14ac:dyDescent="0.3">
      <c r="A168" s="1">
        <v>38463</v>
      </c>
      <c r="B168" s="1"/>
      <c r="C168" s="2">
        <f t="shared" si="4"/>
        <v>462</v>
      </c>
      <c r="D168" s="1"/>
      <c r="E168">
        <v>153.91399999999999</v>
      </c>
      <c r="F168">
        <v>150.27099999999999</v>
      </c>
      <c r="G168" t="s">
        <v>296</v>
      </c>
      <c r="H168">
        <v>2</v>
      </c>
      <c r="I168" s="2">
        <v>3252.768</v>
      </c>
      <c r="J168" s="2">
        <v>3246.348</v>
      </c>
      <c r="K168" s="2">
        <v>3183.83</v>
      </c>
      <c r="L168">
        <v>3066</v>
      </c>
      <c r="M168">
        <v>3056</v>
      </c>
      <c r="N168">
        <v>3256</v>
      </c>
      <c r="O168">
        <v>3315</v>
      </c>
      <c r="P168" s="3">
        <f t="shared" si="5"/>
        <v>-1.9445184876686162E-2</v>
      </c>
    </row>
    <row r="169" spans="1:16" x14ac:dyDescent="0.3">
      <c r="A169" s="1">
        <v>38818</v>
      </c>
      <c r="B169" s="1"/>
      <c r="C169" s="2">
        <f t="shared" si="4"/>
        <v>355</v>
      </c>
      <c r="D169" s="1"/>
      <c r="E169">
        <v>154.511</v>
      </c>
      <c r="F169">
        <v>150.334</v>
      </c>
      <c r="G169" t="s">
        <v>296</v>
      </c>
      <c r="H169">
        <v>2</v>
      </c>
      <c r="I169" s="2">
        <v>3704.1030000000001</v>
      </c>
      <c r="J169" s="2">
        <v>3702.6</v>
      </c>
      <c r="K169" s="2">
        <v>3644.25</v>
      </c>
      <c r="L169">
        <v>3517</v>
      </c>
      <c r="M169">
        <v>3473</v>
      </c>
      <c r="N169">
        <v>3743</v>
      </c>
      <c r="O169">
        <v>3828</v>
      </c>
      <c r="P169" s="3">
        <f t="shared" si="5"/>
        <v>-1.5884358602666425E-2</v>
      </c>
    </row>
    <row r="170" spans="1:16" x14ac:dyDescent="0.3">
      <c r="A170" s="1">
        <v>39146</v>
      </c>
      <c r="B170" s="1"/>
      <c r="C170" s="2">
        <f t="shared" si="4"/>
        <v>328</v>
      </c>
      <c r="D170" s="1"/>
      <c r="E170">
        <v>154.07900000000001</v>
      </c>
      <c r="F170">
        <v>150.30099999999999</v>
      </c>
      <c r="G170" t="s">
        <v>296</v>
      </c>
      <c r="H170">
        <v>2</v>
      </c>
      <c r="I170" s="2">
        <v>3377.2530000000002</v>
      </c>
      <c r="J170" s="2" t="s">
        <v>10</v>
      </c>
      <c r="K170" s="2">
        <v>3308.57</v>
      </c>
      <c r="L170">
        <v>3188</v>
      </c>
      <c r="M170">
        <v>3179</v>
      </c>
      <c r="N170">
        <v>3386</v>
      </c>
      <c r="O170">
        <v>3454</v>
      </c>
      <c r="P170" s="3">
        <f t="shared" si="5"/>
        <v>-2.0545862491424014E-2</v>
      </c>
    </row>
    <row r="171" spans="1:16" x14ac:dyDescent="0.3">
      <c r="A171" s="1">
        <v>39550</v>
      </c>
      <c r="B171" s="1"/>
      <c r="C171" s="2">
        <f t="shared" si="4"/>
        <v>404</v>
      </c>
      <c r="D171" s="1"/>
      <c r="E171">
        <v>154.17400000000001</v>
      </c>
      <c r="F171">
        <v>150.27699999999999</v>
      </c>
      <c r="G171" t="s">
        <v>296</v>
      </c>
      <c r="H171">
        <v>2</v>
      </c>
      <c r="I171" s="2">
        <v>3449.605</v>
      </c>
      <c r="J171" s="2">
        <v>3453.0219999999999</v>
      </c>
      <c r="K171" s="2">
        <v>3381.27</v>
      </c>
      <c r="L171">
        <v>3256</v>
      </c>
      <c r="M171">
        <v>3236</v>
      </c>
      <c r="N171">
        <v>3459</v>
      </c>
      <c r="O171">
        <v>3539</v>
      </c>
      <c r="P171" s="3">
        <f t="shared" si="5"/>
        <v>-2.0997639550665952E-2</v>
      </c>
    </row>
    <row r="172" spans="1:16" x14ac:dyDescent="0.3">
      <c r="A172" s="1">
        <v>39851</v>
      </c>
      <c r="B172" s="1"/>
      <c r="C172" s="2">
        <f t="shared" si="4"/>
        <v>301</v>
      </c>
      <c r="D172" s="1"/>
      <c r="E172">
        <v>152.84299999999999</v>
      </c>
      <c r="F172">
        <v>150.26300000000001</v>
      </c>
      <c r="G172" t="s">
        <v>296</v>
      </c>
      <c r="H172">
        <v>2</v>
      </c>
      <c r="I172" s="2">
        <v>2443.6770000000001</v>
      </c>
      <c r="J172" s="2">
        <v>2446.6219999999998</v>
      </c>
      <c r="K172" s="2">
        <v>2421.92</v>
      </c>
      <c r="L172">
        <v>2293</v>
      </c>
      <c r="M172">
        <v>2277</v>
      </c>
      <c r="N172">
        <v>2472</v>
      </c>
      <c r="O172">
        <v>2523</v>
      </c>
      <c r="P172" s="3">
        <f t="shared" si="5"/>
        <v>-1.0147596549439144E-2</v>
      </c>
    </row>
    <row r="173" spans="1:16" x14ac:dyDescent="0.3">
      <c r="A173" s="1">
        <v>40520</v>
      </c>
      <c r="B173" s="1"/>
      <c r="C173" s="2">
        <f t="shared" si="4"/>
        <v>669</v>
      </c>
      <c r="D173" s="1"/>
      <c r="E173">
        <v>153.79900000000001</v>
      </c>
      <c r="F173">
        <v>150.285</v>
      </c>
      <c r="G173" t="s">
        <v>296</v>
      </c>
      <c r="H173">
        <v>2</v>
      </c>
      <c r="I173" s="2">
        <v>3166.1379999999999</v>
      </c>
      <c r="J173" s="2">
        <v>3169.6889999999999</v>
      </c>
      <c r="K173" s="2">
        <v>3098.03</v>
      </c>
      <c r="L173">
        <v>2960</v>
      </c>
      <c r="M173">
        <v>2935</v>
      </c>
      <c r="N173">
        <v>3174</v>
      </c>
      <c r="O173">
        <v>3243</v>
      </c>
      <c r="P173" s="3">
        <f t="shared" si="5"/>
        <v>-2.2866053822770183E-2</v>
      </c>
    </row>
    <row r="174" spans="1:16" x14ac:dyDescent="0.3">
      <c r="A174" s="1">
        <v>40895</v>
      </c>
      <c r="B174" s="1"/>
      <c r="C174" s="2">
        <f t="shared" si="4"/>
        <v>375</v>
      </c>
      <c r="D174" s="1"/>
      <c r="E174">
        <v>152.994</v>
      </c>
      <c r="F174">
        <v>150.149</v>
      </c>
      <c r="G174" t="s">
        <v>296</v>
      </c>
      <c r="H174">
        <v>2</v>
      </c>
      <c r="I174" s="2">
        <v>2583.0700000000002</v>
      </c>
      <c r="J174" s="2" t="s">
        <v>10</v>
      </c>
      <c r="K174" s="2">
        <v>2524.23</v>
      </c>
      <c r="L174">
        <v>2406</v>
      </c>
      <c r="M174">
        <v>2392</v>
      </c>
      <c r="N174">
        <v>2581</v>
      </c>
      <c r="O174">
        <v>2628</v>
      </c>
      <c r="P174" s="3">
        <f t="shared" si="5"/>
        <v>-2.3041528792121138E-2</v>
      </c>
    </row>
    <row r="175" spans="1:16" x14ac:dyDescent="0.3">
      <c r="A175" s="1">
        <v>40914</v>
      </c>
      <c r="B175" s="1"/>
      <c r="C175" s="23">
        <f t="shared" si="4"/>
        <v>19</v>
      </c>
      <c r="D175" s="1"/>
      <c r="E175">
        <v>154.18799999999999</v>
      </c>
      <c r="F175">
        <v>150.196</v>
      </c>
      <c r="G175" t="s">
        <v>296</v>
      </c>
      <c r="H175">
        <v>2</v>
      </c>
      <c r="I175" s="2">
        <v>3459.4879999999998</v>
      </c>
      <c r="J175" s="2">
        <v>3461.3330000000001</v>
      </c>
      <c r="K175" s="2">
        <v>3392.04</v>
      </c>
      <c r="L175">
        <v>3263</v>
      </c>
      <c r="M175">
        <v>3247</v>
      </c>
      <c r="N175">
        <v>3477</v>
      </c>
      <c r="O175">
        <v>3553</v>
      </c>
      <c r="P175" s="3">
        <f t="shared" si="5"/>
        <v>-2.0221575565783485E-2</v>
      </c>
    </row>
    <row r="176" spans="1:16" x14ac:dyDescent="0.3">
      <c r="A176" s="1">
        <v>41585</v>
      </c>
      <c r="B176" s="1"/>
      <c r="C176" s="2">
        <f t="shared" si="4"/>
        <v>671</v>
      </c>
      <c r="D176" s="1"/>
      <c r="E176">
        <v>153.66900000000001</v>
      </c>
      <c r="F176">
        <v>150.24199999999999</v>
      </c>
      <c r="G176" t="s">
        <v>296</v>
      </c>
      <c r="H176">
        <v>2</v>
      </c>
      <c r="I176" s="2">
        <v>3068.444</v>
      </c>
      <c r="J176" s="2" t="s">
        <v>10</v>
      </c>
      <c r="K176" s="2">
        <v>3002.18</v>
      </c>
      <c r="L176">
        <v>2894</v>
      </c>
      <c r="M176">
        <v>2859</v>
      </c>
      <c r="N176">
        <v>3061</v>
      </c>
      <c r="O176">
        <v>3120</v>
      </c>
      <c r="P176" s="3">
        <f t="shared" si="5"/>
        <v>-2.1831034173752196E-2</v>
      </c>
    </row>
    <row r="177" spans="1:16" x14ac:dyDescent="0.3">
      <c r="A177" s="1">
        <v>41644</v>
      </c>
      <c r="B177" s="1"/>
      <c r="C177" s="24">
        <f t="shared" si="4"/>
        <v>59</v>
      </c>
      <c r="D177" s="1"/>
      <c r="E177">
        <v>153.74299999999999</v>
      </c>
      <c r="F177">
        <v>150.20699999999999</v>
      </c>
      <c r="G177" t="s">
        <v>296</v>
      </c>
      <c r="H177">
        <v>2</v>
      </c>
      <c r="I177" s="2">
        <v>3123.6610000000001</v>
      </c>
      <c r="J177" s="2">
        <v>3128.8890000000001</v>
      </c>
      <c r="K177" s="2">
        <v>3056.59</v>
      </c>
      <c r="L177">
        <v>2951</v>
      </c>
      <c r="M177">
        <v>2933</v>
      </c>
      <c r="N177">
        <v>3114</v>
      </c>
      <c r="O177">
        <v>3183</v>
      </c>
      <c r="P177" s="3">
        <f t="shared" si="5"/>
        <v>-2.3377009282547066E-2</v>
      </c>
    </row>
    <row r="178" spans="1:16" x14ac:dyDescent="0.3">
      <c r="A178" s="1">
        <v>42129</v>
      </c>
      <c r="B178" s="1"/>
      <c r="C178" s="2">
        <f t="shared" si="4"/>
        <v>485</v>
      </c>
      <c r="D178" s="1"/>
      <c r="E178">
        <v>153.93</v>
      </c>
      <c r="F178">
        <v>150.23599999999999</v>
      </c>
      <c r="G178" t="s">
        <v>296</v>
      </c>
      <c r="H178">
        <v>2</v>
      </c>
      <c r="I178" s="2">
        <v>3259.94</v>
      </c>
      <c r="J178" s="2">
        <v>3280</v>
      </c>
      <c r="K178" s="2">
        <v>3195.84</v>
      </c>
      <c r="L178">
        <v>3067</v>
      </c>
      <c r="M178">
        <v>3045</v>
      </c>
      <c r="N178">
        <v>3268</v>
      </c>
      <c r="O178">
        <v>3343</v>
      </c>
      <c r="P178" s="3">
        <f t="shared" si="5"/>
        <v>-2.5991994860898308E-2</v>
      </c>
    </row>
    <row r="179" spans="1:16" x14ac:dyDescent="0.3">
      <c r="A179" s="1">
        <v>42539</v>
      </c>
      <c r="B179" s="1"/>
      <c r="C179" s="2">
        <f t="shared" si="4"/>
        <v>410</v>
      </c>
      <c r="D179" s="1"/>
      <c r="E179">
        <v>153.99</v>
      </c>
      <c r="F179">
        <v>150.233</v>
      </c>
      <c r="G179" t="s">
        <v>296</v>
      </c>
      <c r="H179">
        <v>2</v>
      </c>
      <c r="I179" s="2">
        <v>3310.2220000000002</v>
      </c>
      <c r="J179" s="2" t="s">
        <v>10</v>
      </c>
      <c r="K179" s="2">
        <v>3241.05</v>
      </c>
      <c r="L179">
        <v>3111</v>
      </c>
      <c r="M179">
        <v>3087</v>
      </c>
      <c r="N179">
        <v>3312</v>
      </c>
      <c r="O179">
        <v>3395</v>
      </c>
      <c r="P179" s="3">
        <f t="shared" si="5"/>
        <v>-2.1117120461492063E-2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P164"/>
  <sheetViews>
    <sheetView workbookViewId="0">
      <selection activeCell="E3" sqref="E3:K164"/>
    </sheetView>
  </sheetViews>
  <sheetFormatPr baseColWidth="10" defaultRowHeight="14.4" x14ac:dyDescent="0.3"/>
  <cols>
    <col min="1" max="1" width="10.5546875" bestFit="1" customWidth="1"/>
    <col min="2" max="3" width="8" bestFit="1" customWidth="1"/>
    <col min="4" max="4" width="6.5546875" bestFit="1" customWidth="1"/>
    <col min="5" max="5" width="16.88671875" bestFit="1" customWidth="1"/>
    <col min="6" max="6" width="17.44140625" bestFit="1" customWidth="1"/>
    <col min="7" max="7" width="23.109375" bestFit="1" customWidth="1"/>
    <col min="8" max="8" width="15.77734375" bestFit="1" customWidth="1"/>
    <col min="9" max="10" width="15.21875" bestFit="1" customWidth="1"/>
    <col min="11" max="11" width="16.88671875" bestFit="1" customWidth="1"/>
    <col min="15" max="15" width="35.6640625" bestFit="1" customWidth="1"/>
    <col min="16" max="16" width="44.88671875" bestFit="1" customWidth="1"/>
  </cols>
  <sheetData>
    <row r="2" spans="1:16" x14ac:dyDescent="0.3">
      <c r="A2" s="7" t="s">
        <v>0</v>
      </c>
      <c r="B2" s="7" t="s">
        <v>1</v>
      </c>
      <c r="C2" s="7" t="s">
        <v>85</v>
      </c>
      <c r="D2" s="7" t="s">
        <v>2</v>
      </c>
      <c r="E2" s="7" t="s">
        <v>3</v>
      </c>
      <c r="F2" s="7" t="s">
        <v>4</v>
      </c>
      <c r="G2" s="7" t="s">
        <v>5</v>
      </c>
      <c r="H2" s="7" t="s">
        <v>6</v>
      </c>
      <c r="I2" s="7" t="s">
        <v>7</v>
      </c>
      <c r="J2" s="7" t="s">
        <v>8</v>
      </c>
      <c r="K2" s="7" t="s">
        <v>9</v>
      </c>
      <c r="L2" s="7" t="s">
        <v>16</v>
      </c>
      <c r="M2" s="7" t="s">
        <v>95</v>
      </c>
      <c r="O2" s="13" t="s">
        <v>2</v>
      </c>
      <c r="P2" s="13" t="s">
        <v>13</v>
      </c>
    </row>
    <row r="3" spans="1:16" x14ac:dyDescent="0.3">
      <c r="A3" t="s">
        <v>111</v>
      </c>
      <c r="B3" t="s">
        <v>10</v>
      </c>
      <c r="C3" t="s">
        <v>10</v>
      </c>
      <c r="D3">
        <v>1</v>
      </c>
      <c r="E3" s="2" t="s">
        <v>10</v>
      </c>
      <c r="F3" s="2">
        <v>4760</v>
      </c>
      <c r="G3" s="2">
        <v>4760</v>
      </c>
      <c r="H3" s="2">
        <v>4107.7807499999999</v>
      </c>
      <c r="I3" s="2">
        <v>4461.6170000000002</v>
      </c>
      <c r="J3" s="2">
        <v>5132.0636999999997</v>
      </c>
      <c r="K3" s="2">
        <v>5466.2194</v>
      </c>
      <c r="L3" s="3" t="str">
        <f>IF(D3=2,IF(F3&lt;&gt;"NA",(G3-F3)/AVERAGE(F3:G3),(G3-E3)/AVERAGE(E3,G3)),"")</f>
        <v/>
      </c>
      <c r="O3" s="13" t="s">
        <v>11</v>
      </c>
      <c r="P3" s="13" t="s">
        <v>14</v>
      </c>
    </row>
    <row r="4" spans="1:16" x14ac:dyDescent="0.3">
      <c r="A4" t="s">
        <v>112</v>
      </c>
      <c r="B4" t="s">
        <v>10</v>
      </c>
      <c r="C4" t="s">
        <v>10</v>
      </c>
      <c r="D4">
        <v>1</v>
      </c>
      <c r="E4" s="2" t="s">
        <v>10</v>
      </c>
      <c r="F4" s="2">
        <v>8300</v>
      </c>
      <c r="G4" s="2">
        <v>8300</v>
      </c>
      <c r="H4" s="2">
        <v>6840.9192000000003</v>
      </c>
      <c r="I4" s="2">
        <v>7751.1432000000004</v>
      </c>
      <c r="J4" s="2">
        <v>9047.8644999999997</v>
      </c>
      <c r="K4" s="2">
        <v>9944.8853500000005</v>
      </c>
      <c r="L4" s="3" t="str">
        <f t="shared" ref="L4:L67" si="0">IF(D4=2,IF(F4&lt;&gt;"NA",(G4-F4)/AVERAGE(F4:G4),(G4-E4)/AVERAGE(E4,G4)),"")</f>
        <v/>
      </c>
      <c r="O4" s="13" t="s">
        <v>12</v>
      </c>
      <c r="P4" s="13" t="s">
        <v>15</v>
      </c>
    </row>
    <row r="5" spans="1:16" x14ac:dyDescent="0.3">
      <c r="A5" t="s">
        <v>113</v>
      </c>
      <c r="B5" t="s">
        <v>10</v>
      </c>
      <c r="C5" t="s">
        <v>10</v>
      </c>
      <c r="D5">
        <v>1</v>
      </c>
      <c r="E5" s="2" t="s">
        <v>10</v>
      </c>
      <c r="F5" s="2">
        <v>2850</v>
      </c>
      <c r="G5" s="2">
        <v>2850</v>
      </c>
      <c r="H5" s="2">
        <v>2213.1554999999998</v>
      </c>
      <c r="I5" s="2">
        <v>2494.2997</v>
      </c>
      <c r="J5" s="2">
        <v>3199.8930999999998</v>
      </c>
      <c r="K5" s="2">
        <v>3680.6509500000002</v>
      </c>
      <c r="L5" s="3" t="str">
        <f t="shared" si="0"/>
        <v/>
      </c>
    </row>
    <row r="6" spans="1:16" x14ac:dyDescent="0.3">
      <c r="A6" t="s">
        <v>114</v>
      </c>
      <c r="B6" t="s">
        <v>10</v>
      </c>
      <c r="C6" t="s">
        <v>10</v>
      </c>
      <c r="D6">
        <v>1</v>
      </c>
      <c r="E6" s="2" t="s">
        <v>10</v>
      </c>
      <c r="F6" s="2">
        <v>3680</v>
      </c>
      <c r="G6" s="2">
        <v>3680</v>
      </c>
      <c r="H6" s="2">
        <v>3122.1824999999999</v>
      </c>
      <c r="I6" s="2">
        <v>3406.8537000000001</v>
      </c>
      <c r="J6" s="2">
        <v>3953.0425</v>
      </c>
      <c r="K6" s="2">
        <v>4307.6510500000004</v>
      </c>
      <c r="L6" s="3" t="str">
        <f t="shared" si="0"/>
        <v/>
      </c>
    </row>
    <row r="7" spans="1:16" x14ac:dyDescent="0.3">
      <c r="A7" t="s">
        <v>115</v>
      </c>
      <c r="B7" t="s">
        <v>10</v>
      </c>
      <c r="C7" t="s">
        <v>10</v>
      </c>
      <c r="D7">
        <v>1</v>
      </c>
      <c r="E7" s="2" t="s">
        <v>10</v>
      </c>
      <c r="F7" s="2">
        <v>5160</v>
      </c>
      <c r="G7" s="2">
        <v>5160</v>
      </c>
      <c r="H7" s="2">
        <v>4520.7495500000005</v>
      </c>
      <c r="I7" s="2">
        <v>4862.9483</v>
      </c>
      <c r="J7" s="2">
        <v>5568.0653000000002</v>
      </c>
      <c r="K7" s="2">
        <v>5941.75785</v>
      </c>
      <c r="L7" s="3" t="str">
        <f t="shared" si="0"/>
        <v/>
      </c>
    </row>
    <row r="8" spans="1:16" x14ac:dyDescent="0.3">
      <c r="A8" t="s">
        <v>116</v>
      </c>
      <c r="B8" t="s">
        <v>10</v>
      </c>
      <c r="C8" t="s">
        <v>10</v>
      </c>
      <c r="D8">
        <v>1</v>
      </c>
      <c r="E8" s="2" t="s">
        <v>10</v>
      </c>
      <c r="F8" s="2">
        <v>4080</v>
      </c>
      <c r="G8" s="2">
        <v>4080</v>
      </c>
      <c r="H8" s="2">
        <v>3483.2829000000002</v>
      </c>
      <c r="I8" s="2">
        <v>3792.1098999999999</v>
      </c>
      <c r="J8" s="2">
        <v>4393.0897999999997</v>
      </c>
      <c r="K8" s="2">
        <v>4706.25785</v>
      </c>
      <c r="L8" s="3" t="str">
        <f t="shared" si="0"/>
        <v/>
      </c>
    </row>
    <row r="9" spans="1:16" x14ac:dyDescent="0.3">
      <c r="A9" t="s">
        <v>117</v>
      </c>
      <c r="B9" t="s">
        <v>10</v>
      </c>
      <c r="C9" t="s">
        <v>10</v>
      </c>
      <c r="D9">
        <v>1</v>
      </c>
      <c r="E9" s="2" t="s">
        <v>10</v>
      </c>
      <c r="F9" s="2">
        <v>4250</v>
      </c>
      <c r="G9" s="2">
        <v>4250</v>
      </c>
      <c r="H9" s="2">
        <v>3747.5234999999998</v>
      </c>
      <c r="I9" s="2">
        <v>3983.6064000000001</v>
      </c>
      <c r="J9" s="2">
        <v>4587.3634000000002</v>
      </c>
      <c r="K9" s="2">
        <v>4852.4329500000003</v>
      </c>
      <c r="L9" s="3" t="str">
        <f t="shared" si="0"/>
        <v/>
      </c>
    </row>
    <row r="10" spans="1:16" x14ac:dyDescent="0.3">
      <c r="A10" t="s">
        <v>118</v>
      </c>
      <c r="B10" t="s">
        <v>10</v>
      </c>
      <c r="C10" t="s">
        <v>10</v>
      </c>
      <c r="D10">
        <v>1</v>
      </c>
      <c r="E10" s="2" t="s">
        <v>10</v>
      </c>
      <c r="F10" s="2">
        <v>3630</v>
      </c>
      <c r="G10" s="2">
        <v>3630</v>
      </c>
      <c r="H10" s="2">
        <v>3025.9211500000001</v>
      </c>
      <c r="I10" s="2">
        <v>3347.5626000000002</v>
      </c>
      <c r="J10" s="2">
        <v>3889.1424999999999</v>
      </c>
      <c r="K10" s="2">
        <v>4146.3359</v>
      </c>
      <c r="L10" s="3" t="str">
        <f t="shared" si="0"/>
        <v/>
      </c>
    </row>
    <row r="11" spans="1:16" x14ac:dyDescent="0.3">
      <c r="A11" t="s">
        <v>119</v>
      </c>
      <c r="B11" t="s">
        <v>10</v>
      </c>
      <c r="C11" t="s">
        <v>10</v>
      </c>
      <c r="D11">
        <v>1</v>
      </c>
      <c r="E11" s="2" t="s">
        <v>10</v>
      </c>
      <c r="F11" s="2">
        <v>4725</v>
      </c>
      <c r="G11" s="2">
        <v>4725</v>
      </c>
      <c r="H11" s="2">
        <v>4133.7911000000004</v>
      </c>
      <c r="I11" s="2">
        <v>4468.9444000000003</v>
      </c>
      <c r="J11" s="2">
        <v>5073.7263000000003</v>
      </c>
      <c r="K11" s="2">
        <v>5395.3438999999998</v>
      </c>
      <c r="L11" s="3" t="str">
        <f t="shared" si="0"/>
        <v/>
      </c>
    </row>
    <row r="12" spans="1:16" x14ac:dyDescent="0.3">
      <c r="A12" t="s">
        <v>120</v>
      </c>
      <c r="B12" t="s">
        <v>10</v>
      </c>
      <c r="C12" t="s">
        <v>10</v>
      </c>
      <c r="D12">
        <v>1</v>
      </c>
      <c r="E12" s="2" t="s">
        <v>10</v>
      </c>
      <c r="F12" s="2">
        <v>3725</v>
      </c>
      <c r="G12" s="2">
        <v>3725</v>
      </c>
      <c r="H12" s="2">
        <v>3160.0469499999999</v>
      </c>
      <c r="I12" s="2">
        <v>3434.9529000000002</v>
      </c>
      <c r="J12" s="2">
        <v>4025.1651000000002</v>
      </c>
      <c r="K12" s="2">
        <v>4257.9095500000003</v>
      </c>
      <c r="L12" s="3" t="str">
        <f t="shared" si="0"/>
        <v/>
      </c>
    </row>
    <row r="13" spans="1:16" x14ac:dyDescent="0.3">
      <c r="A13" t="s">
        <v>121</v>
      </c>
      <c r="B13" t="s">
        <v>10</v>
      </c>
      <c r="C13" t="s">
        <v>10</v>
      </c>
      <c r="D13">
        <v>1</v>
      </c>
      <c r="E13" s="2" t="s">
        <v>10</v>
      </c>
      <c r="F13" s="2">
        <v>3230</v>
      </c>
      <c r="G13" s="2">
        <v>3230</v>
      </c>
      <c r="H13" s="2">
        <v>2650.1763500000002</v>
      </c>
      <c r="I13" s="2">
        <v>2929.8858</v>
      </c>
      <c r="J13" s="2">
        <v>3527.7764999999999</v>
      </c>
      <c r="K13" s="2">
        <v>3863.8497000000002</v>
      </c>
      <c r="L13" s="3" t="str">
        <f t="shared" si="0"/>
        <v/>
      </c>
    </row>
    <row r="14" spans="1:16" x14ac:dyDescent="0.3">
      <c r="A14" t="s">
        <v>122</v>
      </c>
      <c r="B14" t="s">
        <v>10</v>
      </c>
      <c r="C14" t="s">
        <v>10</v>
      </c>
      <c r="D14">
        <v>1</v>
      </c>
      <c r="E14" s="2" t="s">
        <v>10</v>
      </c>
      <c r="F14" s="2">
        <v>3600</v>
      </c>
      <c r="G14" s="2">
        <v>3600</v>
      </c>
      <c r="H14" s="2">
        <v>2989.5026499999999</v>
      </c>
      <c r="I14" s="2">
        <v>3326.4931999999999</v>
      </c>
      <c r="J14" s="2">
        <v>3881.0064000000002</v>
      </c>
      <c r="K14" s="2">
        <v>4227.5804500000004</v>
      </c>
      <c r="L14" s="3" t="str">
        <f t="shared" si="0"/>
        <v/>
      </c>
    </row>
    <row r="15" spans="1:16" x14ac:dyDescent="0.3">
      <c r="A15" t="s">
        <v>123</v>
      </c>
      <c r="B15" t="s">
        <v>10</v>
      </c>
      <c r="C15" t="s">
        <v>10</v>
      </c>
      <c r="D15">
        <v>1</v>
      </c>
      <c r="E15" s="2" t="s">
        <v>10</v>
      </c>
      <c r="F15" s="2">
        <v>4200</v>
      </c>
      <c r="G15" s="2">
        <v>4200</v>
      </c>
      <c r="H15" s="2">
        <v>3617.16095</v>
      </c>
      <c r="I15" s="2">
        <v>3947.4542999999999</v>
      </c>
      <c r="J15" s="2">
        <v>4523.4348</v>
      </c>
      <c r="K15" s="2">
        <v>4786.6550500000003</v>
      </c>
      <c r="L15" s="3" t="str">
        <f t="shared" si="0"/>
        <v/>
      </c>
    </row>
    <row r="16" spans="1:16" x14ac:dyDescent="0.3">
      <c r="A16" t="s">
        <v>124</v>
      </c>
      <c r="B16" t="s">
        <v>10</v>
      </c>
      <c r="C16" t="s">
        <v>10</v>
      </c>
      <c r="D16">
        <v>1</v>
      </c>
      <c r="E16" s="2" t="s">
        <v>10</v>
      </c>
      <c r="F16" s="2">
        <v>3790</v>
      </c>
      <c r="G16" s="2">
        <v>3790</v>
      </c>
      <c r="H16" s="2">
        <v>3224.8045000000002</v>
      </c>
      <c r="I16" s="2">
        <v>3494.2435999999998</v>
      </c>
      <c r="J16" s="2">
        <v>4091.5774000000001</v>
      </c>
      <c r="K16" s="2">
        <v>4344.9076500000001</v>
      </c>
      <c r="L16" s="3" t="str">
        <f t="shared" si="0"/>
        <v/>
      </c>
    </row>
    <row r="17" spans="1:12" x14ac:dyDescent="0.3">
      <c r="A17" t="s">
        <v>125</v>
      </c>
      <c r="B17" t="s">
        <v>10</v>
      </c>
      <c r="C17" t="s">
        <v>10</v>
      </c>
      <c r="D17">
        <v>1</v>
      </c>
      <c r="E17" s="2" t="s">
        <v>10</v>
      </c>
      <c r="F17" s="2">
        <v>3865</v>
      </c>
      <c r="G17" s="2">
        <v>3865</v>
      </c>
      <c r="H17" s="2">
        <v>3330.5180999999998</v>
      </c>
      <c r="I17" s="2">
        <v>3605.3895000000002</v>
      </c>
      <c r="J17" s="2">
        <v>4205.6255000000001</v>
      </c>
      <c r="K17" s="2">
        <v>4530.4534999999996</v>
      </c>
      <c r="L17" s="3" t="str">
        <f t="shared" si="0"/>
        <v/>
      </c>
    </row>
    <row r="18" spans="1:12" x14ac:dyDescent="0.3">
      <c r="A18" t="s">
        <v>126</v>
      </c>
      <c r="B18" t="s">
        <v>10</v>
      </c>
      <c r="C18" t="s">
        <v>10</v>
      </c>
      <c r="D18">
        <v>1</v>
      </c>
      <c r="E18" s="2" t="s">
        <v>10</v>
      </c>
      <c r="F18" s="2">
        <v>4510</v>
      </c>
      <c r="G18" s="2">
        <v>4510</v>
      </c>
      <c r="H18" s="2">
        <v>3954.6473000000001</v>
      </c>
      <c r="I18" s="2">
        <v>4208.9065000000001</v>
      </c>
      <c r="J18" s="2">
        <v>4862.7822999999999</v>
      </c>
      <c r="K18" s="2">
        <v>5217.7455499999996</v>
      </c>
      <c r="L18" s="3" t="str">
        <f t="shared" si="0"/>
        <v/>
      </c>
    </row>
    <row r="19" spans="1:12" x14ac:dyDescent="0.3">
      <c r="A19" t="s">
        <v>127</v>
      </c>
      <c r="B19" t="s">
        <v>10</v>
      </c>
      <c r="C19" t="s">
        <v>10</v>
      </c>
      <c r="D19">
        <v>1</v>
      </c>
      <c r="E19" s="2" t="s">
        <v>10</v>
      </c>
      <c r="F19" s="2">
        <v>2900</v>
      </c>
      <c r="G19" s="2">
        <v>2900</v>
      </c>
      <c r="H19" s="2">
        <v>2156.2529</v>
      </c>
      <c r="I19" s="2">
        <v>2519.6079</v>
      </c>
      <c r="J19" s="2">
        <v>3286.9771999999998</v>
      </c>
      <c r="K19" s="2">
        <v>3635.25965</v>
      </c>
      <c r="L19" s="3" t="str">
        <f t="shared" si="0"/>
        <v/>
      </c>
    </row>
    <row r="20" spans="1:12" x14ac:dyDescent="0.3">
      <c r="A20" t="s">
        <v>128</v>
      </c>
      <c r="B20" t="s">
        <v>10</v>
      </c>
      <c r="C20" t="s">
        <v>10</v>
      </c>
      <c r="D20">
        <v>1</v>
      </c>
      <c r="E20" s="2" t="s">
        <v>10</v>
      </c>
      <c r="F20" s="2">
        <v>4645</v>
      </c>
      <c r="G20" s="2">
        <v>4645</v>
      </c>
      <c r="H20" s="2">
        <v>4111.4142499999998</v>
      </c>
      <c r="I20" s="2">
        <v>4374.6282000000001</v>
      </c>
      <c r="J20" s="2">
        <v>5014.2322000000004</v>
      </c>
      <c r="K20" s="2">
        <v>5379.3018000000002</v>
      </c>
      <c r="L20" s="3" t="str">
        <f t="shared" si="0"/>
        <v/>
      </c>
    </row>
    <row r="21" spans="1:12" x14ac:dyDescent="0.3">
      <c r="A21" t="s">
        <v>129</v>
      </c>
      <c r="B21" t="s">
        <v>10</v>
      </c>
      <c r="C21" t="s">
        <v>10</v>
      </c>
      <c r="D21">
        <v>1</v>
      </c>
      <c r="E21" s="2" t="s">
        <v>10</v>
      </c>
      <c r="F21" s="2">
        <v>3860</v>
      </c>
      <c r="G21" s="2">
        <v>3860</v>
      </c>
      <c r="H21" s="2">
        <v>3332.2806999999998</v>
      </c>
      <c r="I21" s="2">
        <v>3565.9998999999998</v>
      </c>
      <c r="J21" s="2">
        <v>4139.7487000000001</v>
      </c>
      <c r="K21" s="2">
        <v>4388.3251499999997</v>
      </c>
      <c r="L21" s="3" t="str">
        <f t="shared" si="0"/>
        <v/>
      </c>
    </row>
    <row r="22" spans="1:12" x14ac:dyDescent="0.3">
      <c r="A22" t="s">
        <v>130</v>
      </c>
      <c r="B22" t="s">
        <v>10</v>
      </c>
      <c r="C22" t="s">
        <v>10</v>
      </c>
      <c r="D22">
        <v>1</v>
      </c>
      <c r="E22" s="2" t="s">
        <v>10</v>
      </c>
      <c r="F22" s="2">
        <v>3770</v>
      </c>
      <c r="G22" s="2">
        <v>3770</v>
      </c>
      <c r="H22" s="2">
        <v>3247.9955500000001</v>
      </c>
      <c r="I22" s="2">
        <v>3541.2361000000001</v>
      </c>
      <c r="J22" s="2">
        <v>4066.1752000000001</v>
      </c>
      <c r="K22" s="2">
        <v>4380.2129500000001</v>
      </c>
      <c r="L22" s="3" t="str">
        <f t="shared" si="0"/>
        <v/>
      </c>
    </row>
    <row r="23" spans="1:12" x14ac:dyDescent="0.3">
      <c r="A23" t="s">
        <v>131</v>
      </c>
      <c r="B23" t="s">
        <v>10</v>
      </c>
      <c r="C23" t="s">
        <v>10</v>
      </c>
      <c r="D23">
        <v>1</v>
      </c>
      <c r="E23" s="2" t="s">
        <v>10</v>
      </c>
      <c r="F23" s="2">
        <v>4570</v>
      </c>
      <c r="G23" s="2">
        <v>4570</v>
      </c>
      <c r="H23" s="2">
        <v>3911.5888</v>
      </c>
      <c r="I23" s="2">
        <v>4223.9984000000004</v>
      </c>
      <c r="J23" s="2">
        <v>4914.0904</v>
      </c>
      <c r="K23" s="2">
        <v>5188.0518499999998</v>
      </c>
      <c r="L23" s="3" t="str">
        <f t="shared" si="0"/>
        <v/>
      </c>
    </row>
    <row r="24" spans="1:12" x14ac:dyDescent="0.3">
      <c r="A24" t="s">
        <v>132</v>
      </c>
      <c r="B24" t="s">
        <v>10</v>
      </c>
      <c r="C24" t="s">
        <v>10</v>
      </c>
      <c r="D24">
        <v>1</v>
      </c>
      <c r="E24" s="2" t="s">
        <v>10</v>
      </c>
      <c r="F24" s="2">
        <v>5200</v>
      </c>
      <c r="G24" s="2">
        <v>5200</v>
      </c>
      <c r="H24" s="2">
        <v>4599.4146499999997</v>
      </c>
      <c r="I24" s="2">
        <v>4917.1378999999997</v>
      </c>
      <c r="J24" s="2">
        <v>5563.3553000000002</v>
      </c>
      <c r="K24" s="2">
        <v>5950.5451000000003</v>
      </c>
      <c r="L24" s="3" t="str">
        <f t="shared" si="0"/>
        <v/>
      </c>
    </row>
    <row r="25" spans="1:12" x14ac:dyDescent="0.3">
      <c r="A25" t="s">
        <v>133</v>
      </c>
      <c r="B25" t="s">
        <v>10</v>
      </c>
      <c r="C25" t="s">
        <v>10</v>
      </c>
      <c r="D25">
        <v>1</v>
      </c>
      <c r="E25" s="2" t="s">
        <v>10</v>
      </c>
      <c r="F25" s="2">
        <v>5235</v>
      </c>
      <c r="G25" s="2">
        <v>5235</v>
      </c>
      <c r="H25" s="2">
        <v>4586.1566499999999</v>
      </c>
      <c r="I25" s="2">
        <v>4951.9318999999996</v>
      </c>
      <c r="J25" s="2">
        <v>5609.1019999999999</v>
      </c>
      <c r="K25" s="2">
        <v>5886.07935</v>
      </c>
      <c r="L25" s="3" t="str">
        <f t="shared" si="0"/>
        <v/>
      </c>
    </row>
    <row r="26" spans="1:12" x14ac:dyDescent="0.3">
      <c r="A26" t="s">
        <v>134</v>
      </c>
      <c r="B26" t="s">
        <v>10</v>
      </c>
      <c r="C26" t="s">
        <v>10</v>
      </c>
      <c r="D26">
        <v>1</v>
      </c>
      <c r="E26" s="2" t="s">
        <v>10</v>
      </c>
      <c r="F26" s="2">
        <v>4010</v>
      </c>
      <c r="G26" s="2">
        <v>4010</v>
      </c>
      <c r="H26" s="2">
        <v>3482.6590000000001</v>
      </c>
      <c r="I26" s="2">
        <v>3743.6965</v>
      </c>
      <c r="J26" s="2">
        <v>4294.3103000000001</v>
      </c>
      <c r="K26" s="2">
        <v>4568.5140499999998</v>
      </c>
      <c r="L26" s="3" t="str">
        <f t="shared" si="0"/>
        <v/>
      </c>
    </row>
    <row r="27" spans="1:12" x14ac:dyDescent="0.3">
      <c r="A27" t="s">
        <v>135</v>
      </c>
      <c r="B27" t="s">
        <v>10</v>
      </c>
      <c r="C27" t="s">
        <v>10</v>
      </c>
      <c r="D27">
        <v>1</v>
      </c>
      <c r="E27" s="2" t="s">
        <v>10</v>
      </c>
      <c r="F27" s="2">
        <v>4175</v>
      </c>
      <c r="G27" s="2">
        <v>4175</v>
      </c>
      <c r="H27" s="2">
        <v>3603.9936499999999</v>
      </c>
      <c r="I27" s="2">
        <v>3923.1819</v>
      </c>
      <c r="J27" s="2">
        <v>4490.9146000000001</v>
      </c>
      <c r="K27" s="2">
        <v>4777.7195000000002</v>
      </c>
      <c r="L27" s="3" t="str">
        <f t="shared" si="0"/>
        <v/>
      </c>
    </row>
    <row r="28" spans="1:12" x14ac:dyDescent="0.3">
      <c r="A28" t="s">
        <v>136</v>
      </c>
      <c r="B28" t="s">
        <v>10</v>
      </c>
      <c r="C28" t="s">
        <v>10</v>
      </c>
      <c r="D28">
        <v>1</v>
      </c>
      <c r="E28" s="2" t="s">
        <v>10</v>
      </c>
      <c r="F28" s="2">
        <v>4280</v>
      </c>
      <c r="G28" s="2">
        <v>4280</v>
      </c>
      <c r="H28" s="2">
        <v>3681.3521000000001</v>
      </c>
      <c r="I28" s="2">
        <v>4028.1133</v>
      </c>
      <c r="J28" s="2">
        <v>4634.5627999999997</v>
      </c>
      <c r="K28" s="2">
        <v>4961.8091999999997</v>
      </c>
      <c r="L28" s="3" t="str">
        <f t="shared" si="0"/>
        <v/>
      </c>
    </row>
    <row r="29" spans="1:12" x14ac:dyDescent="0.3">
      <c r="A29" t="s">
        <v>137</v>
      </c>
      <c r="B29" t="s">
        <v>10</v>
      </c>
      <c r="C29" t="s">
        <v>10</v>
      </c>
      <c r="D29">
        <v>1</v>
      </c>
      <c r="E29" s="2" t="s">
        <v>10</v>
      </c>
      <c r="F29" s="2">
        <v>3250</v>
      </c>
      <c r="G29" s="2">
        <v>3250</v>
      </c>
      <c r="H29" s="2">
        <v>2681.6115</v>
      </c>
      <c r="I29" s="2">
        <v>2968.9038999999998</v>
      </c>
      <c r="J29" s="2">
        <v>3564.3285999999998</v>
      </c>
      <c r="K29" s="2">
        <v>3933.83365</v>
      </c>
      <c r="L29" s="3" t="str">
        <f t="shared" si="0"/>
        <v/>
      </c>
    </row>
    <row r="30" spans="1:12" x14ac:dyDescent="0.3">
      <c r="A30" t="s">
        <v>138</v>
      </c>
      <c r="B30" t="s">
        <v>10</v>
      </c>
      <c r="C30" t="s">
        <v>10</v>
      </c>
      <c r="D30">
        <v>1</v>
      </c>
      <c r="E30" s="2" t="s">
        <v>10</v>
      </c>
      <c r="F30" s="2">
        <v>6200</v>
      </c>
      <c r="G30" s="2">
        <v>6200</v>
      </c>
      <c r="H30" s="2">
        <v>5297.2397499999997</v>
      </c>
      <c r="I30" s="2">
        <v>5826.1232</v>
      </c>
      <c r="J30" s="2">
        <v>6698.6147000000001</v>
      </c>
      <c r="K30" s="2">
        <v>7222.3614500000003</v>
      </c>
      <c r="L30" s="3" t="str">
        <f t="shared" si="0"/>
        <v/>
      </c>
    </row>
    <row r="31" spans="1:12" x14ac:dyDescent="0.3">
      <c r="A31" t="s">
        <v>47</v>
      </c>
      <c r="B31" t="s">
        <v>10</v>
      </c>
      <c r="C31" t="s">
        <v>10</v>
      </c>
      <c r="D31">
        <v>1</v>
      </c>
      <c r="E31" s="2" t="s">
        <v>10</v>
      </c>
      <c r="F31" s="2">
        <v>6040</v>
      </c>
      <c r="G31" s="2">
        <v>6040</v>
      </c>
      <c r="H31" s="2">
        <v>5228.5240000000003</v>
      </c>
      <c r="I31" s="2">
        <v>5698.7318999999998</v>
      </c>
      <c r="J31" s="2">
        <v>6518.6036999999997</v>
      </c>
      <c r="K31" s="2">
        <v>6884.8037000000004</v>
      </c>
      <c r="L31" s="3" t="str">
        <f t="shared" si="0"/>
        <v/>
      </c>
    </row>
    <row r="32" spans="1:12" x14ac:dyDescent="0.3">
      <c r="A32" t="s">
        <v>139</v>
      </c>
      <c r="B32" t="s">
        <v>10</v>
      </c>
      <c r="C32" t="s">
        <v>10</v>
      </c>
      <c r="D32">
        <v>1</v>
      </c>
      <c r="E32" s="2" t="s">
        <v>10</v>
      </c>
      <c r="F32" s="2">
        <v>3000</v>
      </c>
      <c r="G32" s="2">
        <v>3000</v>
      </c>
      <c r="H32" s="2">
        <v>2302.4054999999998</v>
      </c>
      <c r="I32" s="2">
        <v>2671.5713000000001</v>
      </c>
      <c r="J32" s="2">
        <v>3343.6053000000002</v>
      </c>
      <c r="K32" s="2">
        <v>3741.9180500000002</v>
      </c>
      <c r="L32" s="3" t="str">
        <f t="shared" si="0"/>
        <v/>
      </c>
    </row>
    <row r="33" spans="1:12" x14ac:dyDescent="0.3">
      <c r="A33" t="s">
        <v>140</v>
      </c>
      <c r="B33" t="s">
        <v>10</v>
      </c>
      <c r="C33" t="s">
        <v>10</v>
      </c>
      <c r="D33">
        <v>1</v>
      </c>
      <c r="E33" s="2" t="s">
        <v>10</v>
      </c>
      <c r="F33" s="2">
        <v>4160</v>
      </c>
      <c r="G33" s="2">
        <v>4160</v>
      </c>
      <c r="H33" s="2">
        <v>3508.1893500000001</v>
      </c>
      <c r="I33" s="2">
        <v>3883.95</v>
      </c>
      <c r="J33" s="2">
        <v>4481.3482000000004</v>
      </c>
      <c r="K33" s="2">
        <v>4767.4151499999998</v>
      </c>
      <c r="L33" s="3" t="str">
        <f t="shared" si="0"/>
        <v/>
      </c>
    </row>
    <row r="34" spans="1:12" x14ac:dyDescent="0.3">
      <c r="A34" t="s">
        <v>141</v>
      </c>
      <c r="B34" t="s">
        <v>10</v>
      </c>
      <c r="C34" t="s">
        <v>10</v>
      </c>
      <c r="D34">
        <v>1</v>
      </c>
      <c r="E34" s="2" t="s">
        <v>10</v>
      </c>
      <c r="F34" s="2">
        <v>6620</v>
      </c>
      <c r="G34" s="2">
        <v>6620</v>
      </c>
      <c r="H34" s="2">
        <v>5586.9853000000003</v>
      </c>
      <c r="I34" s="2">
        <v>6226.5021999999999</v>
      </c>
      <c r="J34" s="2">
        <v>7193.2731000000003</v>
      </c>
      <c r="K34" s="2">
        <v>7665.7954</v>
      </c>
      <c r="L34" s="3" t="str">
        <f t="shared" si="0"/>
        <v/>
      </c>
    </row>
    <row r="35" spans="1:12" x14ac:dyDescent="0.3">
      <c r="A35" t="s">
        <v>142</v>
      </c>
      <c r="B35" t="s">
        <v>10</v>
      </c>
      <c r="C35" t="s">
        <v>10</v>
      </c>
      <c r="D35">
        <v>1</v>
      </c>
      <c r="E35" s="2" t="s">
        <v>10</v>
      </c>
      <c r="F35" s="2">
        <v>4500</v>
      </c>
      <c r="G35" s="2">
        <v>4500</v>
      </c>
      <c r="H35" s="2">
        <v>3900.2547500000001</v>
      </c>
      <c r="I35" s="2">
        <v>4197.9672</v>
      </c>
      <c r="J35" s="2">
        <v>4859.5275000000001</v>
      </c>
      <c r="K35" s="2">
        <v>5184.5450000000001</v>
      </c>
      <c r="L35" s="3" t="str">
        <f t="shared" si="0"/>
        <v/>
      </c>
    </row>
    <row r="36" spans="1:12" x14ac:dyDescent="0.3">
      <c r="A36" t="s">
        <v>143</v>
      </c>
      <c r="B36" t="s">
        <v>10</v>
      </c>
      <c r="C36" t="s">
        <v>10</v>
      </c>
      <c r="D36">
        <v>1</v>
      </c>
      <c r="E36" s="2" t="s">
        <v>10</v>
      </c>
      <c r="F36" s="2">
        <v>4160</v>
      </c>
      <c r="G36" s="2">
        <v>4160</v>
      </c>
      <c r="H36" s="2">
        <v>3630.3144499999999</v>
      </c>
      <c r="I36" s="2">
        <v>3910.7745</v>
      </c>
      <c r="J36" s="2">
        <v>4472.5126</v>
      </c>
      <c r="K36" s="2">
        <v>4724.7303499999998</v>
      </c>
      <c r="L36" s="3" t="str">
        <f t="shared" si="0"/>
        <v/>
      </c>
    </row>
    <row r="37" spans="1:12" x14ac:dyDescent="0.3">
      <c r="A37" t="s">
        <v>144</v>
      </c>
      <c r="B37" t="s">
        <v>10</v>
      </c>
      <c r="C37" t="s">
        <v>10</v>
      </c>
      <c r="D37">
        <v>1</v>
      </c>
      <c r="E37" s="2" t="s">
        <v>10</v>
      </c>
      <c r="F37" s="2">
        <v>4570</v>
      </c>
      <c r="G37" s="2">
        <v>4570</v>
      </c>
      <c r="H37" s="2">
        <v>3948.8364499999998</v>
      </c>
      <c r="I37" s="2">
        <v>4271.9036999999998</v>
      </c>
      <c r="J37" s="2">
        <v>4922.9948999999997</v>
      </c>
      <c r="K37" s="2">
        <v>5248.6803499999996</v>
      </c>
      <c r="L37" s="3" t="str">
        <f t="shared" si="0"/>
        <v/>
      </c>
    </row>
    <row r="38" spans="1:12" x14ac:dyDescent="0.3">
      <c r="A38" t="s">
        <v>145</v>
      </c>
      <c r="B38" t="s">
        <v>10</v>
      </c>
      <c r="C38" t="s">
        <v>10</v>
      </c>
      <c r="D38">
        <v>1</v>
      </c>
      <c r="E38" s="2" t="s">
        <v>10</v>
      </c>
      <c r="F38" s="2">
        <v>3540</v>
      </c>
      <c r="G38" s="2">
        <v>3540</v>
      </c>
      <c r="H38" s="2">
        <v>3032.4611500000001</v>
      </c>
      <c r="I38" s="2">
        <v>3276.7829999999999</v>
      </c>
      <c r="J38" s="2">
        <v>3828.3089</v>
      </c>
      <c r="K38" s="2">
        <v>4063.5580500000001</v>
      </c>
      <c r="L38" s="3" t="str">
        <f t="shared" si="0"/>
        <v/>
      </c>
    </row>
    <row r="39" spans="1:12" x14ac:dyDescent="0.3">
      <c r="A39" t="s">
        <v>146</v>
      </c>
      <c r="B39" t="s">
        <v>10</v>
      </c>
      <c r="C39" t="s">
        <v>10</v>
      </c>
      <c r="D39">
        <v>1</v>
      </c>
      <c r="E39" s="2" t="s">
        <v>10</v>
      </c>
      <c r="F39" s="2">
        <v>3945</v>
      </c>
      <c r="G39" s="2">
        <v>3945</v>
      </c>
      <c r="H39" s="2">
        <v>3392.97525</v>
      </c>
      <c r="I39" s="2">
        <v>3713.4169999999999</v>
      </c>
      <c r="J39" s="2">
        <v>4273.0577000000003</v>
      </c>
      <c r="K39" s="2">
        <v>4560.2228999999998</v>
      </c>
      <c r="L39" s="3" t="str">
        <f t="shared" si="0"/>
        <v/>
      </c>
    </row>
    <row r="40" spans="1:12" x14ac:dyDescent="0.3">
      <c r="A40" t="s">
        <v>147</v>
      </c>
      <c r="B40" t="s">
        <v>10</v>
      </c>
      <c r="C40" t="s">
        <v>10</v>
      </c>
      <c r="D40">
        <v>1</v>
      </c>
      <c r="E40" s="2" t="s">
        <v>10</v>
      </c>
      <c r="F40" s="2">
        <v>4290</v>
      </c>
      <c r="G40" s="2">
        <v>4290</v>
      </c>
      <c r="H40" s="2">
        <v>3748.7447499999998</v>
      </c>
      <c r="I40" s="2">
        <v>4004.8279000000002</v>
      </c>
      <c r="J40" s="2">
        <v>4656.527</v>
      </c>
      <c r="K40" s="2">
        <v>4920.2847000000002</v>
      </c>
      <c r="L40" s="3" t="str">
        <f t="shared" si="0"/>
        <v/>
      </c>
    </row>
    <row r="41" spans="1:12" x14ac:dyDescent="0.3">
      <c r="A41" t="s">
        <v>148</v>
      </c>
      <c r="B41" t="s">
        <v>10</v>
      </c>
      <c r="C41" t="s">
        <v>10</v>
      </c>
      <c r="D41">
        <v>1</v>
      </c>
      <c r="E41" s="2" t="s">
        <v>10</v>
      </c>
      <c r="F41" s="2">
        <v>3060</v>
      </c>
      <c r="G41" s="2">
        <v>3060</v>
      </c>
      <c r="H41" s="2">
        <v>2354.2937999999999</v>
      </c>
      <c r="I41" s="2">
        <v>2735.1437000000001</v>
      </c>
      <c r="J41" s="2">
        <v>3355.5304000000001</v>
      </c>
      <c r="K41" s="2">
        <v>3758.2997999999998</v>
      </c>
      <c r="L41" s="3" t="str">
        <f t="shared" si="0"/>
        <v/>
      </c>
    </row>
    <row r="42" spans="1:12" x14ac:dyDescent="0.3">
      <c r="A42" t="s">
        <v>149</v>
      </c>
      <c r="B42" t="s">
        <v>10</v>
      </c>
      <c r="C42" t="s">
        <v>10</v>
      </c>
      <c r="D42">
        <v>1</v>
      </c>
      <c r="E42" s="2" t="s">
        <v>10</v>
      </c>
      <c r="F42" s="2">
        <v>3020</v>
      </c>
      <c r="G42" s="2">
        <v>3020</v>
      </c>
      <c r="H42" s="2">
        <v>2233.0360000000001</v>
      </c>
      <c r="I42" s="2">
        <v>2655.7143999999998</v>
      </c>
      <c r="J42" s="2">
        <v>3358.1318000000001</v>
      </c>
      <c r="K42" s="2">
        <v>3620.4387499999998</v>
      </c>
      <c r="L42" s="3" t="str">
        <f t="shared" si="0"/>
        <v/>
      </c>
    </row>
    <row r="43" spans="1:12" x14ac:dyDescent="0.3">
      <c r="A43" t="s">
        <v>150</v>
      </c>
      <c r="B43" t="s">
        <v>10</v>
      </c>
      <c r="C43" t="s">
        <v>10</v>
      </c>
      <c r="D43">
        <v>1</v>
      </c>
      <c r="E43" s="2" t="s">
        <v>10</v>
      </c>
      <c r="F43" s="2">
        <v>4020</v>
      </c>
      <c r="G43" s="2">
        <v>4020</v>
      </c>
      <c r="H43" s="2">
        <v>3458.4241499999998</v>
      </c>
      <c r="I43" s="2">
        <v>3744.9812000000002</v>
      </c>
      <c r="J43" s="2">
        <v>4337.3302999999996</v>
      </c>
      <c r="K43" s="2">
        <v>4602.6935000000003</v>
      </c>
      <c r="L43" s="3" t="str">
        <f t="shared" si="0"/>
        <v/>
      </c>
    </row>
    <row r="44" spans="1:12" x14ac:dyDescent="0.3">
      <c r="A44" t="s">
        <v>151</v>
      </c>
      <c r="B44" t="s">
        <v>10</v>
      </c>
      <c r="C44" t="s">
        <v>10</v>
      </c>
      <c r="D44">
        <v>1</v>
      </c>
      <c r="E44" s="2" t="s">
        <v>10</v>
      </c>
      <c r="F44" s="2">
        <v>7400</v>
      </c>
      <c r="G44" s="2">
        <v>7400</v>
      </c>
      <c r="H44" s="2">
        <v>6141.9481999999998</v>
      </c>
      <c r="I44" s="2">
        <v>6887.1566999999995</v>
      </c>
      <c r="J44" s="2">
        <v>8090.6884</v>
      </c>
      <c r="K44" s="2">
        <v>8783.5252999999993</v>
      </c>
      <c r="L44" s="3" t="str">
        <f t="shared" si="0"/>
        <v/>
      </c>
    </row>
    <row r="45" spans="1:12" x14ac:dyDescent="0.3">
      <c r="A45" t="s">
        <v>109</v>
      </c>
      <c r="B45" t="s">
        <v>10</v>
      </c>
      <c r="C45" t="s">
        <v>10</v>
      </c>
      <c r="D45">
        <v>1</v>
      </c>
      <c r="E45" s="2" t="s">
        <v>10</v>
      </c>
      <c r="F45" s="2">
        <v>4810</v>
      </c>
      <c r="G45" s="2">
        <v>4810</v>
      </c>
      <c r="H45" s="2">
        <v>4222.8509999999997</v>
      </c>
      <c r="I45" s="2">
        <v>4516.4809999999998</v>
      </c>
      <c r="J45" s="2">
        <v>5235.5604000000003</v>
      </c>
      <c r="K45" s="2">
        <v>5524.5756000000001</v>
      </c>
      <c r="L45" s="3" t="str">
        <f t="shared" si="0"/>
        <v/>
      </c>
    </row>
    <row r="46" spans="1:12" x14ac:dyDescent="0.3">
      <c r="A46" t="s">
        <v>152</v>
      </c>
      <c r="B46" t="s">
        <v>10</v>
      </c>
      <c r="C46" t="s">
        <v>10</v>
      </c>
      <c r="D46">
        <v>1</v>
      </c>
      <c r="E46" s="2" t="s">
        <v>10</v>
      </c>
      <c r="F46" s="2">
        <v>3125</v>
      </c>
      <c r="G46" s="2">
        <v>3125</v>
      </c>
      <c r="H46" s="2">
        <v>2419.3791000000001</v>
      </c>
      <c r="I46" s="2">
        <v>2790.6918999999998</v>
      </c>
      <c r="J46" s="2">
        <v>3472.3303000000001</v>
      </c>
      <c r="K46" s="2">
        <v>3792.8107500000001</v>
      </c>
      <c r="L46" s="3" t="str">
        <f t="shared" si="0"/>
        <v/>
      </c>
    </row>
    <row r="47" spans="1:12" x14ac:dyDescent="0.3">
      <c r="A47" t="s">
        <v>153</v>
      </c>
      <c r="B47" t="s">
        <v>10</v>
      </c>
      <c r="C47" t="s">
        <v>10</v>
      </c>
      <c r="D47">
        <v>1</v>
      </c>
      <c r="E47" s="2" t="s">
        <v>10</v>
      </c>
      <c r="F47" s="2">
        <v>5300</v>
      </c>
      <c r="G47" s="2">
        <v>5300</v>
      </c>
      <c r="H47" s="2">
        <v>4679.6149999999998</v>
      </c>
      <c r="I47" s="2">
        <v>4994.4188000000004</v>
      </c>
      <c r="J47" s="2">
        <v>5714.9648999999999</v>
      </c>
      <c r="K47" s="2">
        <v>6079.0578999999998</v>
      </c>
      <c r="L47" s="3" t="str">
        <f t="shared" si="0"/>
        <v/>
      </c>
    </row>
    <row r="48" spans="1:12" x14ac:dyDescent="0.3">
      <c r="A48" s="1">
        <v>343</v>
      </c>
      <c r="B48" t="s">
        <v>10</v>
      </c>
      <c r="C48" t="s">
        <v>10</v>
      </c>
      <c r="D48">
        <v>1</v>
      </c>
      <c r="E48" s="2" t="s">
        <v>10</v>
      </c>
      <c r="F48" s="2">
        <v>3340</v>
      </c>
      <c r="G48" s="2">
        <v>3340</v>
      </c>
      <c r="H48" s="2">
        <v>2768.2328000000002</v>
      </c>
      <c r="I48" s="2">
        <v>3059.2815999999998</v>
      </c>
      <c r="J48" s="2">
        <v>3646.2100999999998</v>
      </c>
      <c r="K48" s="2">
        <v>3890.4389500000002</v>
      </c>
      <c r="L48" s="3" t="str">
        <f t="shared" si="0"/>
        <v/>
      </c>
    </row>
    <row r="49" spans="1:12" x14ac:dyDescent="0.3">
      <c r="A49" s="1">
        <v>473</v>
      </c>
      <c r="B49" t="s">
        <v>10</v>
      </c>
      <c r="C49" t="s">
        <v>10</v>
      </c>
      <c r="D49">
        <v>1</v>
      </c>
      <c r="E49" s="2" t="s">
        <v>10</v>
      </c>
      <c r="F49" s="2">
        <v>4510</v>
      </c>
      <c r="G49" s="2">
        <v>4510</v>
      </c>
      <c r="H49" s="2">
        <v>3921.6711500000001</v>
      </c>
      <c r="I49" s="2">
        <v>4244.0221000000001</v>
      </c>
      <c r="J49" s="2">
        <v>4861.8051999999998</v>
      </c>
      <c r="K49" s="2">
        <v>5199.9721</v>
      </c>
      <c r="L49" s="3" t="str">
        <f t="shared" si="0"/>
        <v/>
      </c>
    </row>
    <row r="50" spans="1:12" x14ac:dyDescent="0.3">
      <c r="A50" s="1">
        <v>822</v>
      </c>
      <c r="B50" t="s">
        <v>10</v>
      </c>
      <c r="C50" t="s">
        <v>10</v>
      </c>
      <c r="D50">
        <v>1</v>
      </c>
      <c r="E50" s="2" t="s">
        <v>10</v>
      </c>
      <c r="F50" s="2">
        <v>5120</v>
      </c>
      <c r="G50" s="2">
        <v>5120</v>
      </c>
      <c r="H50" s="2">
        <v>4477.75515</v>
      </c>
      <c r="I50" s="2">
        <v>4819.1661999999997</v>
      </c>
      <c r="J50" s="2">
        <v>5478.0870999999997</v>
      </c>
      <c r="K50" s="2">
        <v>5857.0663000000004</v>
      </c>
      <c r="L50" s="3" t="str">
        <f t="shared" si="0"/>
        <v/>
      </c>
    </row>
    <row r="51" spans="1:12" x14ac:dyDescent="0.3">
      <c r="A51" s="1">
        <v>1442</v>
      </c>
      <c r="B51" t="s">
        <v>10</v>
      </c>
      <c r="C51" t="s">
        <v>10</v>
      </c>
      <c r="D51">
        <v>1</v>
      </c>
      <c r="E51" s="2" t="s">
        <v>10</v>
      </c>
      <c r="F51" s="2">
        <v>3125</v>
      </c>
      <c r="G51" s="2">
        <v>3125</v>
      </c>
      <c r="H51" s="2">
        <v>2467.8162499999999</v>
      </c>
      <c r="I51" s="2">
        <v>2815.4380999999998</v>
      </c>
      <c r="J51" s="2">
        <v>3446.4250999999999</v>
      </c>
      <c r="K51" s="2">
        <v>3807.9906999999998</v>
      </c>
      <c r="L51" s="3" t="str">
        <f t="shared" si="0"/>
        <v/>
      </c>
    </row>
    <row r="52" spans="1:12" x14ac:dyDescent="0.3">
      <c r="A52" s="1">
        <v>1512</v>
      </c>
      <c r="B52" t="s">
        <v>10</v>
      </c>
      <c r="C52" t="s">
        <v>10</v>
      </c>
      <c r="D52">
        <v>1</v>
      </c>
      <c r="E52" s="2" t="s">
        <v>10</v>
      </c>
      <c r="F52" s="2">
        <v>4360</v>
      </c>
      <c r="G52" s="2">
        <v>4360</v>
      </c>
      <c r="H52" s="2">
        <v>3774.8975999999998</v>
      </c>
      <c r="I52" s="2">
        <v>4060.4176000000002</v>
      </c>
      <c r="J52" s="2">
        <v>4737.9165000000003</v>
      </c>
      <c r="K52" s="2">
        <v>5012.8558499999999</v>
      </c>
      <c r="L52" s="3" t="str">
        <f t="shared" si="0"/>
        <v/>
      </c>
    </row>
    <row r="53" spans="1:12" x14ac:dyDescent="0.3">
      <c r="A53" s="1">
        <v>2152</v>
      </c>
      <c r="B53" t="s">
        <v>10</v>
      </c>
      <c r="C53" t="s">
        <v>10</v>
      </c>
      <c r="D53">
        <v>1</v>
      </c>
      <c r="E53" s="2" t="s">
        <v>10</v>
      </c>
      <c r="F53" s="2">
        <v>3510</v>
      </c>
      <c r="G53" s="2">
        <v>3510</v>
      </c>
      <c r="H53" s="2">
        <v>3010.6800499999999</v>
      </c>
      <c r="I53" s="2">
        <v>3250.5387999999998</v>
      </c>
      <c r="J53" s="2">
        <v>3774.5704000000001</v>
      </c>
      <c r="K53" s="2">
        <v>4053.8726499999998</v>
      </c>
      <c r="L53" s="3" t="str">
        <f t="shared" si="0"/>
        <v/>
      </c>
    </row>
    <row r="54" spans="1:12" x14ac:dyDescent="0.3">
      <c r="A54" s="1">
        <v>2257</v>
      </c>
      <c r="B54" t="s">
        <v>10</v>
      </c>
      <c r="C54" t="s">
        <v>10</v>
      </c>
      <c r="D54">
        <v>1</v>
      </c>
      <c r="E54" s="2" t="s">
        <v>10</v>
      </c>
      <c r="F54" s="2">
        <v>3870</v>
      </c>
      <c r="G54" s="2">
        <v>3870</v>
      </c>
      <c r="H54" s="2">
        <v>3330.9171000000001</v>
      </c>
      <c r="I54" s="2">
        <v>3618.1359000000002</v>
      </c>
      <c r="J54" s="2">
        <v>4159.2034999999996</v>
      </c>
      <c r="K54" s="2">
        <v>4366.2457999999997</v>
      </c>
      <c r="L54" s="3" t="str">
        <f t="shared" si="0"/>
        <v/>
      </c>
    </row>
    <row r="55" spans="1:12" x14ac:dyDescent="0.3">
      <c r="A55" s="1">
        <v>2841</v>
      </c>
      <c r="B55" t="s">
        <v>10</v>
      </c>
      <c r="C55" t="s">
        <v>10</v>
      </c>
      <c r="D55">
        <v>1</v>
      </c>
      <c r="E55" s="2" t="s">
        <v>10</v>
      </c>
      <c r="F55" s="2">
        <v>4070</v>
      </c>
      <c r="G55" s="2">
        <v>4070</v>
      </c>
      <c r="H55" s="2">
        <v>3521.3418999999999</v>
      </c>
      <c r="I55" s="2">
        <v>3801.9101999999998</v>
      </c>
      <c r="J55" s="2">
        <v>4416.8692000000001</v>
      </c>
      <c r="K55" s="2">
        <v>4687.6597000000002</v>
      </c>
      <c r="L55" s="3" t="str">
        <f t="shared" si="0"/>
        <v/>
      </c>
    </row>
    <row r="56" spans="1:12" x14ac:dyDescent="0.3">
      <c r="A56" s="1">
        <v>2980</v>
      </c>
      <c r="B56" t="s">
        <v>10</v>
      </c>
      <c r="C56" t="s">
        <v>10</v>
      </c>
      <c r="D56">
        <v>1</v>
      </c>
      <c r="E56" s="2" t="s">
        <v>10</v>
      </c>
      <c r="F56" s="2">
        <v>3680</v>
      </c>
      <c r="G56" s="2">
        <v>3680</v>
      </c>
      <c r="H56" s="2">
        <v>3153.6071499999998</v>
      </c>
      <c r="I56" s="2">
        <v>3413.0182</v>
      </c>
      <c r="J56" s="2">
        <v>4000.8449999999998</v>
      </c>
      <c r="K56" s="2">
        <v>4225.2326000000003</v>
      </c>
      <c r="L56" s="3" t="str">
        <f t="shared" si="0"/>
        <v/>
      </c>
    </row>
    <row r="57" spans="1:12" x14ac:dyDescent="0.3">
      <c r="A57" s="1">
        <v>3645</v>
      </c>
      <c r="B57" t="s">
        <v>10</v>
      </c>
      <c r="C57" t="s">
        <v>10</v>
      </c>
      <c r="D57">
        <v>1</v>
      </c>
      <c r="E57" s="2" t="s">
        <v>10</v>
      </c>
      <c r="F57" s="2">
        <v>3490</v>
      </c>
      <c r="G57" s="2">
        <v>3490</v>
      </c>
      <c r="H57" s="2">
        <v>2876.7577500000002</v>
      </c>
      <c r="I57" s="2">
        <v>3221.0938000000001</v>
      </c>
      <c r="J57" s="2">
        <v>3797.8975999999998</v>
      </c>
      <c r="K57" s="2">
        <v>4122.95705</v>
      </c>
      <c r="L57" s="3" t="str">
        <f t="shared" si="0"/>
        <v/>
      </c>
    </row>
    <row r="58" spans="1:12" x14ac:dyDescent="0.3">
      <c r="A58" s="1">
        <v>4007</v>
      </c>
      <c r="B58" t="s">
        <v>10</v>
      </c>
      <c r="C58" t="s">
        <v>10</v>
      </c>
      <c r="D58">
        <v>1</v>
      </c>
      <c r="E58" s="2" t="s">
        <v>10</v>
      </c>
      <c r="F58" s="2">
        <v>5220</v>
      </c>
      <c r="G58" s="2">
        <v>5220</v>
      </c>
      <c r="H58" s="2">
        <v>4552.6644500000002</v>
      </c>
      <c r="I58" s="2">
        <v>4908.4958999999999</v>
      </c>
      <c r="J58" s="2">
        <v>5635.0546000000004</v>
      </c>
      <c r="K58" s="2">
        <v>5952.79745</v>
      </c>
      <c r="L58" s="3" t="str">
        <f t="shared" si="0"/>
        <v/>
      </c>
    </row>
    <row r="59" spans="1:12" x14ac:dyDescent="0.3">
      <c r="A59" s="1">
        <v>4381</v>
      </c>
      <c r="B59" t="s">
        <v>10</v>
      </c>
      <c r="C59" t="s">
        <v>10</v>
      </c>
      <c r="D59">
        <v>1</v>
      </c>
      <c r="E59" s="2" t="s">
        <v>10</v>
      </c>
      <c r="F59" s="2">
        <v>3150</v>
      </c>
      <c r="G59" s="2">
        <v>3150</v>
      </c>
      <c r="H59" s="2">
        <v>2589.2121000000002</v>
      </c>
      <c r="I59" s="2">
        <v>2861.6251999999999</v>
      </c>
      <c r="J59" s="2">
        <v>3444.6098999999999</v>
      </c>
      <c r="K59" s="2">
        <v>3719.6509500000002</v>
      </c>
      <c r="L59" s="3" t="str">
        <f t="shared" si="0"/>
        <v/>
      </c>
    </row>
    <row r="60" spans="1:12" x14ac:dyDescent="0.3">
      <c r="A60" s="1">
        <v>4470</v>
      </c>
      <c r="B60" t="s">
        <v>10</v>
      </c>
      <c r="C60" t="s">
        <v>10</v>
      </c>
      <c r="D60">
        <v>1</v>
      </c>
      <c r="E60" s="2" t="s">
        <v>10</v>
      </c>
      <c r="F60" s="2">
        <v>4070</v>
      </c>
      <c r="G60" s="2">
        <v>4070</v>
      </c>
      <c r="H60" s="2">
        <v>3668.62995</v>
      </c>
      <c r="I60" s="2">
        <v>3865.6298999999999</v>
      </c>
      <c r="J60" s="2">
        <v>4345.6467000000002</v>
      </c>
      <c r="K60" s="2">
        <v>4580.8297000000002</v>
      </c>
      <c r="L60" s="3" t="str">
        <f t="shared" si="0"/>
        <v/>
      </c>
    </row>
    <row r="61" spans="1:12" x14ac:dyDescent="0.3">
      <c r="A61" s="1">
        <v>5092</v>
      </c>
      <c r="B61" t="s">
        <v>10</v>
      </c>
      <c r="C61" t="s">
        <v>10</v>
      </c>
      <c r="D61">
        <v>1</v>
      </c>
      <c r="E61" s="2" t="s">
        <v>10</v>
      </c>
      <c r="F61" s="2">
        <v>4355</v>
      </c>
      <c r="G61" s="2">
        <v>4355</v>
      </c>
      <c r="H61" s="2">
        <v>3897.3040500000002</v>
      </c>
      <c r="I61" s="2">
        <v>4143.8870999999999</v>
      </c>
      <c r="J61" s="2">
        <v>4636.9742999999999</v>
      </c>
      <c r="K61" s="2">
        <v>4885.8649500000001</v>
      </c>
      <c r="L61" s="3" t="str">
        <f t="shared" si="0"/>
        <v/>
      </c>
    </row>
    <row r="62" spans="1:12" x14ac:dyDescent="0.3">
      <c r="A62" s="1">
        <v>5184</v>
      </c>
      <c r="B62" t="s">
        <v>10</v>
      </c>
      <c r="C62" t="s">
        <v>10</v>
      </c>
      <c r="D62">
        <v>1</v>
      </c>
      <c r="E62" s="2" t="s">
        <v>10</v>
      </c>
      <c r="F62" s="2">
        <v>4725</v>
      </c>
      <c r="G62" s="2">
        <v>4725</v>
      </c>
      <c r="H62" s="2">
        <v>4256.3449499999997</v>
      </c>
      <c r="I62" s="2">
        <v>4504.6122999999998</v>
      </c>
      <c r="J62" s="2">
        <v>5072.8140000000003</v>
      </c>
      <c r="K62" s="2">
        <v>5293.9849000000004</v>
      </c>
      <c r="L62" s="3" t="str">
        <f t="shared" si="0"/>
        <v/>
      </c>
    </row>
    <row r="63" spans="1:12" x14ac:dyDescent="0.3">
      <c r="A63" s="1">
        <v>5579</v>
      </c>
      <c r="B63" t="s">
        <v>10</v>
      </c>
      <c r="C63" t="s">
        <v>10</v>
      </c>
      <c r="D63">
        <v>1</v>
      </c>
      <c r="E63" s="2" t="s">
        <v>10</v>
      </c>
      <c r="F63" s="2">
        <v>3900</v>
      </c>
      <c r="G63" s="2">
        <v>3900</v>
      </c>
      <c r="H63" s="2">
        <v>3442.9195</v>
      </c>
      <c r="I63" s="2">
        <v>3671.5862999999999</v>
      </c>
      <c r="J63" s="2">
        <v>4160.5322999999999</v>
      </c>
      <c r="K63" s="2">
        <v>4395.9044999999996</v>
      </c>
      <c r="L63" s="3" t="str">
        <f t="shared" si="0"/>
        <v/>
      </c>
    </row>
    <row r="64" spans="1:12" x14ac:dyDescent="0.3">
      <c r="A64" s="1">
        <v>6208</v>
      </c>
      <c r="B64" t="s">
        <v>10</v>
      </c>
      <c r="C64" t="s">
        <v>10</v>
      </c>
      <c r="D64">
        <v>1</v>
      </c>
      <c r="E64" s="2" t="s">
        <v>10</v>
      </c>
      <c r="F64" s="2">
        <v>4760</v>
      </c>
      <c r="G64" s="2">
        <v>4760</v>
      </c>
      <c r="H64" s="2">
        <v>4281.3879500000003</v>
      </c>
      <c r="I64" s="2">
        <v>4536.9058999999997</v>
      </c>
      <c r="J64" s="2">
        <v>5076.4763999999996</v>
      </c>
      <c r="K64" s="2">
        <v>5298.4688500000002</v>
      </c>
      <c r="L64" s="3" t="str">
        <f t="shared" si="0"/>
        <v/>
      </c>
    </row>
    <row r="65" spans="1:12" x14ac:dyDescent="0.3">
      <c r="A65" s="1">
        <v>6213</v>
      </c>
      <c r="B65" t="s">
        <v>10</v>
      </c>
      <c r="C65" t="s">
        <v>10</v>
      </c>
      <c r="D65">
        <v>1</v>
      </c>
      <c r="E65" s="2" t="s">
        <v>10</v>
      </c>
      <c r="F65" s="2">
        <v>3840</v>
      </c>
      <c r="G65" s="2">
        <v>3840</v>
      </c>
      <c r="H65" s="2">
        <v>3373.0625500000001</v>
      </c>
      <c r="I65" s="2">
        <v>3644.1768999999999</v>
      </c>
      <c r="J65" s="2">
        <v>4085.0698000000002</v>
      </c>
      <c r="K65" s="2">
        <v>4278.8330999999998</v>
      </c>
      <c r="L65" s="3" t="str">
        <f t="shared" si="0"/>
        <v/>
      </c>
    </row>
    <row r="66" spans="1:12" x14ac:dyDescent="0.3">
      <c r="A66" s="1">
        <v>6935</v>
      </c>
      <c r="B66" t="s">
        <v>10</v>
      </c>
      <c r="C66" t="s">
        <v>10</v>
      </c>
      <c r="D66">
        <v>1</v>
      </c>
      <c r="E66" s="2" t="s">
        <v>10</v>
      </c>
      <c r="F66" s="2">
        <v>6100</v>
      </c>
      <c r="G66" s="2">
        <v>6100</v>
      </c>
      <c r="H66" s="2">
        <v>5334.7558499999996</v>
      </c>
      <c r="I66" s="2">
        <v>5740.8296</v>
      </c>
      <c r="J66" s="2">
        <v>6574.6656000000003</v>
      </c>
      <c r="K66" s="2">
        <v>7056.5946000000004</v>
      </c>
      <c r="L66" s="3" t="str">
        <f t="shared" si="0"/>
        <v/>
      </c>
    </row>
    <row r="67" spans="1:12" x14ac:dyDescent="0.3">
      <c r="A67" s="1">
        <v>6945</v>
      </c>
      <c r="B67" t="s">
        <v>10</v>
      </c>
      <c r="C67" t="s">
        <v>10</v>
      </c>
      <c r="D67">
        <v>1</v>
      </c>
      <c r="E67" s="2" t="s">
        <v>10</v>
      </c>
      <c r="F67" s="2">
        <v>5450</v>
      </c>
      <c r="G67" s="2">
        <v>5450</v>
      </c>
      <c r="H67" s="2">
        <v>4825.0342499999997</v>
      </c>
      <c r="I67" s="2">
        <v>5182.8891000000003</v>
      </c>
      <c r="J67" s="2">
        <v>5807.6139000000003</v>
      </c>
      <c r="K67" s="2">
        <v>6128.7004500000003</v>
      </c>
      <c r="L67" s="3" t="str">
        <f t="shared" si="0"/>
        <v/>
      </c>
    </row>
    <row r="68" spans="1:12" x14ac:dyDescent="0.3">
      <c r="A68" s="1">
        <v>7319</v>
      </c>
      <c r="B68" t="s">
        <v>10</v>
      </c>
      <c r="C68" t="s">
        <v>10</v>
      </c>
      <c r="D68">
        <v>1</v>
      </c>
      <c r="E68" s="2" t="s">
        <v>10</v>
      </c>
      <c r="F68" s="2">
        <v>4300</v>
      </c>
      <c r="G68" s="2">
        <v>4300</v>
      </c>
      <c r="H68" s="2">
        <v>3838.3169499999999</v>
      </c>
      <c r="I68" s="2">
        <v>4095.1828</v>
      </c>
      <c r="J68" s="2">
        <v>4582.9279999999999</v>
      </c>
      <c r="K68" s="2">
        <v>4812.8523999999998</v>
      </c>
      <c r="L68" s="3" t="str">
        <f t="shared" ref="L68:L131" si="1">IF(D68=2,IF(F68&lt;&gt;"NA",(G68-F68)/AVERAGE(F68:G68),(G68-E68)/AVERAGE(E68,G68)),"")</f>
        <v/>
      </c>
    </row>
    <row r="69" spans="1:12" x14ac:dyDescent="0.3">
      <c r="A69" s="1">
        <v>7815</v>
      </c>
      <c r="B69" t="s">
        <v>10</v>
      </c>
      <c r="C69" t="s">
        <v>10</v>
      </c>
      <c r="D69">
        <v>1</v>
      </c>
      <c r="E69" s="2" t="s">
        <v>10</v>
      </c>
      <c r="F69" s="2">
        <v>1820</v>
      </c>
      <c r="G69" s="2">
        <v>1820</v>
      </c>
      <c r="H69" s="2">
        <v>438.78705000000002</v>
      </c>
      <c r="I69" s="2">
        <v>1112.2708</v>
      </c>
      <c r="J69" s="2">
        <v>2785.8886000000002</v>
      </c>
      <c r="K69" s="2">
        <v>4009.9346500000001</v>
      </c>
      <c r="L69" s="3" t="str">
        <f t="shared" si="1"/>
        <v/>
      </c>
    </row>
    <row r="70" spans="1:12" x14ac:dyDescent="0.3">
      <c r="A70" s="1">
        <v>8137</v>
      </c>
      <c r="B70" t="s">
        <v>10</v>
      </c>
      <c r="C70" t="s">
        <v>10</v>
      </c>
      <c r="D70">
        <v>1</v>
      </c>
      <c r="E70" s="2" t="s">
        <v>10</v>
      </c>
      <c r="F70" s="2">
        <v>5280</v>
      </c>
      <c r="G70" s="2">
        <v>5280</v>
      </c>
      <c r="H70" s="2">
        <v>4616.299</v>
      </c>
      <c r="I70" s="2">
        <v>5000.6457</v>
      </c>
      <c r="J70" s="2">
        <v>5642.3537999999999</v>
      </c>
      <c r="K70" s="2">
        <v>5989.7498999999998</v>
      </c>
      <c r="L70" s="3" t="str">
        <f t="shared" si="1"/>
        <v/>
      </c>
    </row>
    <row r="71" spans="1:12" x14ac:dyDescent="0.3">
      <c r="A71" s="1">
        <v>8766</v>
      </c>
      <c r="B71" t="s">
        <v>10</v>
      </c>
      <c r="C71" t="s">
        <v>10</v>
      </c>
      <c r="D71">
        <v>1</v>
      </c>
      <c r="E71" s="2" t="s">
        <v>10</v>
      </c>
      <c r="F71" s="2">
        <v>5630</v>
      </c>
      <c r="G71" s="2">
        <v>5630</v>
      </c>
      <c r="H71" s="2">
        <v>5017.6822499999998</v>
      </c>
      <c r="I71" s="2">
        <v>5330.1484</v>
      </c>
      <c r="J71" s="2">
        <v>6041.9663</v>
      </c>
      <c r="K71" s="2">
        <v>6383.9751999999999</v>
      </c>
      <c r="L71" s="3" t="str">
        <f t="shared" si="1"/>
        <v/>
      </c>
    </row>
    <row r="72" spans="1:12" x14ac:dyDescent="0.3">
      <c r="A72" s="1">
        <v>8767</v>
      </c>
      <c r="B72" t="s">
        <v>10</v>
      </c>
      <c r="C72" t="s">
        <v>10</v>
      </c>
      <c r="D72">
        <v>1</v>
      </c>
      <c r="E72" s="2" t="s">
        <v>10</v>
      </c>
      <c r="F72" s="2">
        <v>5220</v>
      </c>
      <c r="G72" s="2">
        <v>5220</v>
      </c>
      <c r="H72" s="2">
        <v>4655.5696500000004</v>
      </c>
      <c r="I72" s="2">
        <v>4974.6189999999997</v>
      </c>
      <c r="J72" s="2">
        <v>5557.2948999999999</v>
      </c>
      <c r="K72" s="2">
        <v>5923.8214500000004</v>
      </c>
      <c r="L72" s="3" t="str">
        <f t="shared" si="1"/>
        <v/>
      </c>
    </row>
    <row r="73" spans="1:12" x14ac:dyDescent="0.3">
      <c r="A73" s="1">
        <v>9495</v>
      </c>
      <c r="B73" t="s">
        <v>10</v>
      </c>
      <c r="C73" t="s">
        <v>10</v>
      </c>
      <c r="D73">
        <v>1</v>
      </c>
      <c r="E73" s="2" t="s">
        <v>10</v>
      </c>
      <c r="F73" s="2">
        <v>4700</v>
      </c>
      <c r="G73" s="2">
        <v>4700</v>
      </c>
      <c r="H73" s="2">
        <v>4187.70885</v>
      </c>
      <c r="I73" s="2">
        <v>4427.8725999999997</v>
      </c>
      <c r="J73" s="2">
        <v>5020.6611000000003</v>
      </c>
      <c r="K73" s="2">
        <v>5298.7634500000004</v>
      </c>
      <c r="L73" s="3" t="str">
        <f t="shared" si="1"/>
        <v/>
      </c>
    </row>
    <row r="74" spans="1:12" x14ac:dyDescent="0.3">
      <c r="A74" s="1">
        <v>9635</v>
      </c>
      <c r="B74" t="s">
        <v>10</v>
      </c>
      <c r="C74" t="s">
        <v>10</v>
      </c>
      <c r="D74">
        <v>1</v>
      </c>
      <c r="E74" s="2" t="s">
        <v>10</v>
      </c>
      <c r="F74" s="2">
        <v>3870</v>
      </c>
      <c r="G74" s="2">
        <v>3870</v>
      </c>
      <c r="H74" s="2">
        <v>3409.7489</v>
      </c>
      <c r="I74" s="2">
        <v>3647.6010000000001</v>
      </c>
      <c r="J74" s="2">
        <v>4148.5063</v>
      </c>
      <c r="K74" s="2">
        <v>4334.0887499999999</v>
      </c>
      <c r="L74" s="3" t="str">
        <f t="shared" si="1"/>
        <v/>
      </c>
    </row>
    <row r="75" spans="1:12" x14ac:dyDescent="0.3">
      <c r="A75" s="1">
        <v>10133</v>
      </c>
      <c r="B75" t="s">
        <v>10</v>
      </c>
      <c r="C75" t="s">
        <v>10</v>
      </c>
      <c r="D75">
        <v>1</v>
      </c>
      <c r="E75" s="2" t="s">
        <v>10</v>
      </c>
      <c r="F75" s="2">
        <v>4535</v>
      </c>
      <c r="G75" s="2">
        <v>4535</v>
      </c>
      <c r="H75" s="2">
        <v>4073.1316999999999</v>
      </c>
      <c r="I75" s="2">
        <v>4285.3726999999999</v>
      </c>
      <c r="J75" s="2">
        <v>4816.7551000000003</v>
      </c>
      <c r="K75" s="2">
        <v>5069.893</v>
      </c>
      <c r="L75" s="3" t="str">
        <f t="shared" si="1"/>
        <v/>
      </c>
    </row>
    <row r="76" spans="1:12" x14ac:dyDescent="0.3">
      <c r="A76" s="1">
        <v>10275</v>
      </c>
      <c r="B76" t="s">
        <v>10</v>
      </c>
      <c r="C76" t="s">
        <v>10</v>
      </c>
      <c r="D76">
        <v>1</v>
      </c>
      <c r="E76" s="2" t="s">
        <v>10</v>
      </c>
      <c r="F76" s="2">
        <v>6480</v>
      </c>
      <c r="G76" s="2">
        <v>6480</v>
      </c>
      <c r="H76" s="2">
        <v>5571.86985</v>
      </c>
      <c r="I76" s="2">
        <v>6071.9784</v>
      </c>
      <c r="J76" s="2">
        <v>7047.5965999999999</v>
      </c>
      <c r="K76" s="2">
        <v>7618.7647999999999</v>
      </c>
      <c r="L76" s="3" t="str">
        <f t="shared" si="1"/>
        <v/>
      </c>
    </row>
    <row r="77" spans="1:12" x14ac:dyDescent="0.3">
      <c r="A77" s="1">
        <v>10752</v>
      </c>
      <c r="B77" t="s">
        <v>10</v>
      </c>
      <c r="C77" t="s">
        <v>10</v>
      </c>
      <c r="D77">
        <v>1</v>
      </c>
      <c r="E77" s="2" t="s">
        <v>10</v>
      </c>
      <c r="F77" s="2">
        <v>3230</v>
      </c>
      <c r="G77" s="2">
        <v>3230</v>
      </c>
      <c r="H77" s="2">
        <v>2686.1082999999999</v>
      </c>
      <c r="I77" s="2">
        <v>2944.0423000000001</v>
      </c>
      <c r="J77" s="2">
        <v>3490.4070000000002</v>
      </c>
      <c r="K77" s="2">
        <v>3823.6298999999999</v>
      </c>
      <c r="L77" s="3" t="str">
        <f t="shared" si="1"/>
        <v/>
      </c>
    </row>
    <row r="78" spans="1:12" x14ac:dyDescent="0.3">
      <c r="A78" s="1">
        <v>11095</v>
      </c>
      <c r="B78" t="s">
        <v>10</v>
      </c>
      <c r="C78" t="s">
        <v>10</v>
      </c>
      <c r="D78">
        <v>1</v>
      </c>
      <c r="E78" s="2" t="s">
        <v>10</v>
      </c>
      <c r="F78" s="2">
        <v>4175</v>
      </c>
      <c r="G78" s="2">
        <v>4175</v>
      </c>
      <c r="H78" s="2">
        <v>3734.6102999999998</v>
      </c>
      <c r="I78" s="2">
        <v>3924.7357000000002</v>
      </c>
      <c r="J78" s="2">
        <v>4444.5852999999997</v>
      </c>
      <c r="K78" s="2">
        <v>4686.4646000000002</v>
      </c>
      <c r="L78" s="3" t="str">
        <f t="shared" si="1"/>
        <v/>
      </c>
    </row>
    <row r="79" spans="1:12" x14ac:dyDescent="0.3">
      <c r="A79" s="1">
        <v>11392</v>
      </c>
      <c r="B79" t="s">
        <v>10</v>
      </c>
      <c r="C79" t="s">
        <v>10</v>
      </c>
      <c r="D79">
        <v>1</v>
      </c>
      <c r="E79" s="2" t="s">
        <v>10</v>
      </c>
      <c r="F79" s="2">
        <v>4920</v>
      </c>
      <c r="G79" s="2">
        <v>4920</v>
      </c>
      <c r="H79" s="2">
        <v>4395.0595499999999</v>
      </c>
      <c r="I79" s="2">
        <v>4679.5358999999999</v>
      </c>
      <c r="J79" s="2">
        <v>5278.3262999999997</v>
      </c>
      <c r="K79" s="2">
        <v>5457.6956</v>
      </c>
      <c r="L79" s="3" t="str">
        <f t="shared" si="1"/>
        <v/>
      </c>
    </row>
    <row r="80" spans="1:12" x14ac:dyDescent="0.3">
      <c r="A80" s="1">
        <v>11817</v>
      </c>
      <c r="B80" t="s">
        <v>10</v>
      </c>
      <c r="C80" t="s">
        <v>10</v>
      </c>
      <c r="D80">
        <v>1</v>
      </c>
      <c r="E80" s="2" t="s">
        <v>10</v>
      </c>
      <c r="F80" s="2">
        <v>4545</v>
      </c>
      <c r="G80" s="2">
        <v>4545</v>
      </c>
      <c r="H80" s="2">
        <v>4078.8092000000001</v>
      </c>
      <c r="I80" s="2">
        <v>4314.0164000000004</v>
      </c>
      <c r="J80" s="2">
        <v>4850.8096999999998</v>
      </c>
      <c r="K80" s="2">
        <v>5109.8472000000002</v>
      </c>
      <c r="L80" s="3" t="str">
        <f t="shared" si="1"/>
        <v/>
      </c>
    </row>
    <row r="81" spans="1:12" x14ac:dyDescent="0.3">
      <c r="A81" s="1">
        <v>12378</v>
      </c>
      <c r="B81" t="s">
        <v>10</v>
      </c>
      <c r="C81" t="s">
        <v>10</v>
      </c>
      <c r="D81">
        <v>1</v>
      </c>
      <c r="E81" s="2" t="s">
        <v>10</v>
      </c>
      <c r="F81" s="2">
        <v>3000</v>
      </c>
      <c r="G81" s="2">
        <v>3000</v>
      </c>
      <c r="H81" s="2">
        <v>2376.5819999999999</v>
      </c>
      <c r="I81" s="2">
        <v>2667.1003999999998</v>
      </c>
      <c r="J81" s="2">
        <v>3330.2683000000002</v>
      </c>
      <c r="K81" s="2">
        <v>3693.9665500000001</v>
      </c>
      <c r="L81" s="3" t="str">
        <f t="shared" si="1"/>
        <v/>
      </c>
    </row>
    <row r="82" spans="1:12" x14ac:dyDescent="0.3">
      <c r="A82" s="1">
        <v>12500</v>
      </c>
      <c r="B82" t="s">
        <v>10</v>
      </c>
      <c r="C82" t="s">
        <v>10</v>
      </c>
      <c r="D82">
        <v>1</v>
      </c>
      <c r="E82" s="2" t="s">
        <v>10</v>
      </c>
      <c r="F82" s="2">
        <v>3040</v>
      </c>
      <c r="G82" s="2">
        <v>3040</v>
      </c>
      <c r="H82" s="2">
        <v>2395.1597499999998</v>
      </c>
      <c r="I82" s="2">
        <v>2707.0855000000001</v>
      </c>
      <c r="J82" s="2">
        <v>3364.7179000000001</v>
      </c>
      <c r="K82" s="2">
        <v>3695.6453000000001</v>
      </c>
      <c r="L82" s="3" t="str">
        <f t="shared" si="1"/>
        <v/>
      </c>
    </row>
    <row r="83" spans="1:12" x14ac:dyDescent="0.3">
      <c r="A83" s="1">
        <v>13101</v>
      </c>
      <c r="B83" t="s">
        <v>10</v>
      </c>
      <c r="C83" t="s">
        <v>10</v>
      </c>
      <c r="D83">
        <v>1</v>
      </c>
      <c r="E83" s="2" t="s">
        <v>10</v>
      </c>
      <c r="F83" s="2">
        <v>5470</v>
      </c>
      <c r="G83" s="2">
        <v>5470</v>
      </c>
      <c r="H83" s="2">
        <v>4824.6135999999997</v>
      </c>
      <c r="I83" s="2">
        <v>5179.3042999999998</v>
      </c>
      <c r="J83" s="2">
        <v>5877.1116000000002</v>
      </c>
      <c r="K83" s="2">
        <v>6204.6961499999998</v>
      </c>
      <c r="L83" s="3" t="str">
        <f t="shared" si="1"/>
        <v/>
      </c>
    </row>
    <row r="84" spans="1:12" x14ac:dyDescent="0.3">
      <c r="A84" s="1">
        <v>13155</v>
      </c>
      <c r="B84" t="s">
        <v>10</v>
      </c>
      <c r="C84" t="s">
        <v>10</v>
      </c>
      <c r="D84">
        <v>1</v>
      </c>
      <c r="E84" s="2" t="s">
        <v>10</v>
      </c>
      <c r="F84" s="2">
        <v>5830</v>
      </c>
      <c r="G84" s="2">
        <v>5830</v>
      </c>
      <c r="H84" s="2">
        <v>5096.4738500000003</v>
      </c>
      <c r="I84" s="2">
        <v>5518.607</v>
      </c>
      <c r="J84" s="2">
        <v>6285.9315999999999</v>
      </c>
      <c r="K84" s="2">
        <v>6690.4637499999999</v>
      </c>
      <c r="L84" s="3" t="str">
        <f t="shared" si="1"/>
        <v/>
      </c>
    </row>
    <row r="85" spans="1:12" x14ac:dyDescent="0.3">
      <c r="A85" s="1">
        <v>13596</v>
      </c>
      <c r="B85" t="s">
        <v>10</v>
      </c>
      <c r="C85" t="s">
        <v>10</v>
      </c>
      <c r="D85">
        <v>1</v>
      </c>
      <c r="E85" s="2" t="s">
        <v>10</v>
      </c>
      <c r="F85" s="2">
        <v>4700</v>
      </c>
      <c r="G85" s="2">
        <v>4700</v>
      </c>
      <c r="H85" s="2">
        <v>4263.4610499999999</v>
      </c>
      <c r="I85" s="2">
        <v>4473.2583000000004</v>
      </c>
      <c r="J85" s="2">
        <v>5005.5781999999999</v>
      </c>
      <c r="K85" s="2">
        <v>5322.8230000000003</v>
      </c>
      <c r="L85" s="3" t="str">
        <f t="shared" si="1"/>
        <v/>
      </c>
    </row>
    <row r="86" spans="1:12" x14ac:dyDescent="0.3">
      <c r="A86" s="1">
        <v>14046</v>
      </c>
      <c r="B86" t="s">
        <v>10</v>
      </c>
      <c r="C86" t="s">
        <v>10</v>
      </c>
      <c r="D86">
        <v>1</v>
      </c>
      <c r="E86" s="2" t="s">
        <v>10</v>
      </c>
      <c r="F86" s="2">
        <v>2580</v>
      </c>
      <c r="G86" s="2">
        <v>2580</v>
      </c>
      <c r="H86" s="2">
        <v>1562.67</v>
      </c>
      <c r="I86" s="2">
        <v>2087.7280000000001</v>
      </c>
      <c r="J86" s="2">
        <v>3060.9960000000001</v>
      </c>
      <c r="K86" s="2">
        <v>3751.16</v>
      </c>
      <c r="L86" s="3" t="str">
        <f t="shared" si="1"/>
        <v/>
      </c>
    </row>
    <row r="87" spans="1:12" x14ac:dyDescent="0.3">
      <c r="A87" s="1">
        <v>14570</v>
      </c>
      <c r="B87" t="s">
        <v>10</v>
      </c>
      <c r="C87" t="s">
        <v>10</v>
      </c>
      <c r="D87">
        <v>1</v>
      </c>
      <c r="E87" s="2" t="s">
        <v>10</v>
      </c>
      <c r="F87" s="2">
        <v>5000</v>
      </c>
      <c r="G87" s="2">
        <v>5000</v>
      </c>
      <c r="H87" s="2">
        <v>4509.8690999999999</v>
      </c>
      <c r="I87" s="2">
        <v>4745.7191000000003</v>
      </c>
      <c r="J87" s="2">
        <v>5361.4345999999996</v>
      </c>
      <c r="K87" s="2">
        <v>5597.4498999999996</v>
      </c>
      <c r="L87" s="3" t="str">
        <f t="shared" si="1"/>
        <v/>
      </c>
    </row>
    <row r="88" spans="1:12" x14ac:dyDescent="0.3">
      <c r="A88" s="1">
        <v>14933</v>
      </c>
      <c r="B88" t="s">
        <v>10</v>
      </c>
      <c r="C88" t="s">
        <v>10</v>
      </c>
      <c r="D88">
        <v>1</v>
      </c>
      <c r="E88" s="2" t="s">
        <v>10</v>
      </c>
      <c r="F88" s="2">
        <v>4700</v>
      </c>
      <c r="G88" s="2">
        <v>4700</v>
      </c>
      <c r="H88" s="2">
        <v>4197.7233500000002</v>
      </c>
      <c r="I88" s="2">
        <v>4456.0650999999998</v>
      </c>
      <c r="J88" s="2">
        <v>5021.1446999999998</v>
      </c>
      <c r="K88" s="2">
        <v>5224.1701999999996</v>
      </c>
      <c r="L88" s="3" t="str">
        <f t="shared" si="1"/>
        <v/>
      </c>
    </row>
    <row r="89" spans="1:12" x14ac:dyDescent="0.3">
      <c r="A89" s="1">
        <v>15141</v>
      </c>
      <c r="B89" t="s">
        <v>10</v>
      </c>
      <c r="C89" t="s">
        <v>10</v>
      </c>
      <c r="D89">
        <v>1</v>
      </c>
      <c r="E89" s="2" t="s">
        <v>10</v>
      </c>
      <c r="F89" s="2">
        <v>4960</v>
      </c>
      <c r="G89" s="2">
        <v>4960</v>
      </c>
      <c r="H89" s="2">
        <v>4487.3525</v>
      </c>
      <c r="I89" s="2">
        <v>4719.8221999999996</v>
      </c>
      <c r="J89" s="2">
        <v>5342.27</v>
      </c>
      <c r="K89" s="2">
        <v>5623.4003499999999</v>
      </c>
      <c r="L89" s="3" t="str">
        <f t="shared" si="1"/>
        <v/>
      </c>
    </row>
    <row r="90" spans="1:12" x14ac:dyDescent="0.3">
      <c r="A90" s="1">
        <v>15414</v>
      </c>
      <c r="B90" t="s">
        <v>10</v>
      </c>
      <c r="C90" t="s">
        <v>10</v>
      </c>
      <c r="D90">
        <v>1</v>
      </c>
      <c r="E90" s="2" t="s">
        <v>10</v>
      </c>
      <c r="F90" s="2">
        <v>3180</v>
      </c>
      <c r="G90" s="2">
        <v>3180</v>
      </c>
      <c r="H90" s="2">
        <v>2678.0995499999999</v>
      </c>
      <c r="I90" s="2">
        <v>2896.9274999999998</v>
      </c>
      <c r="J90" s="2">
        <v>3469.8166999999999</v>
      </c>
      <c r="K90" s="2">
        <v>3723.61825</v>
      </c>
      <c r="L90" s="3" t="str">
        <f t="shared" si="1"/>
        <v/>
      </c>
    </row>
    <row r="91" spans="1:12" x14ac:dyDescent="0.3">
      <c r="A91" s="1">
        <v>15722</v>
      </c>
      <c r="B91" t="s">
        <v>10</v>
      </c>
      <c r="C91" t="s">
        <v>10</v>
      </c>
      <c r="D91">
        <v>1</v>
      </c>
      <c r="E91" s="2" t="s">
        <v>10</v>
      </c>
      <c r="F91" s="2">
        <v>2700</v>
      </c>
      <c r="G91" s="2">
        <v>2700</v>
      </c>
      <c r="H91" s="2">
        <v>1826.9956749999999</v>
      </c>
      <c r="I91" s="2">
        <v>2252.9007000000001</v>
      </c>
      <c r="J91" s="2">
        <v>3152.8596499999999</v>
      </c>
      <c r="K91" s="2">
        <v>3675.4030750000002</v>
      </c>
      <c r="L91" s="3" t="str">
        <f t="shared" si="1"/>
        <v/>
      </c>
    </row>
    <row r="92" spans="1:12" x14ac:dyDescent="0.3">
      <c r="A92" s="1">
        <v>16402</v>
      </c>
      <c r="B92" t="s">
        <v>10</v>
      </c>
      <c r="C92" t="s">
        <v>10</v>
      </c>
      <c r="D92">
        <v>1</v>
      </c>
      <c r="E92" s="2" t="s">
        <v>10</v>
      </c>
      <c r="F92" s="2">
        <v>6620</v>
      </c>
      <c r="G92" s="2">
        <v>6620</v>
      </c>
      <c r="H92" s="2">
        <v>5759.7510000000002</v>
      </c>
      <c r="I92" s="2">
        <v>6215.4183000000003</v>
      </c>
      <c r="J92" s="2">
        <v>7206.7165999999997</v>
      </c>
      <c r="K92" s="2">
        <v>7680.1115</v>
      </c>
      <c r="L92" s="3" t="str">
        <f t="shared" si="1"/>
        <v/>
      </c>
    </row>
    <row r="93" spans="1:12" x14ac:dyDescent="0.3">
      <c r="A93" s="1">
        <v>16482</v>
      </c>
      <c r="B93" t="s">
        <v>10</v>
      </c>
      <c r="C93" t="s">
        <v>10</v>
      </c>
      <c r="D93">
        <v>1</v>
      </c>
      <c r="E93" s="2" t="s">
        <v>10</v>
      </c>
      <c r="F93" s="2">
        <v>5100</v>
      </c>
      <c r="G93" s="2">
        <v>5100</v>
      </c>
      <c r="H93" s="2">
        <v>4575.4639999999999</v>
      </c>
      <c r="I93" s="2">
        <v>4818.4246999999996</v>
      </c>
      <c r="J93" s="2">
        <v>5443.0772999999999</v>
      </c>
      <c r="K93" s="2">
        <v>5718.8179499999997</v>
      </c>
      <c r="L93" s="3" t="str">
        <f t="shared" si="1"/>
        <v/>
      </c>
    </row>
    <row r="94" spans="1:12" x14ac:dyDescent="0.3">
      <c r="A94" s="1">
        <v>17052</v>
      </c>
      <c r="B94" t="s">
        <v>10</v>
      </c>
      <c r="C94" t="s">
        <v>10</v>
      </c>
      <c r="D94">
        <v>1</v>
      </c>
      <c r="E94" s="2" t="s">
        <v>10</v>
      </c>
      <c r="F94" s="2">
        <v>3310</v>
      </c>
      <c r="G94" s="2">
        <v>3310</v>
      </c>
      <c r="H94" s="2">
        <v>3084.8132000000001</v>
      </c>
      <c r="I94" s="2">
        <v>3209.4394000000002</v>
      </c>
      <c r="J94" s="2">
        <v>3409.6468</v>
      </c>
      <c r="K94" s="2">
        <v>3501.7467999999999</v>
      </c>
      <c r="L94" s="3" t="str">
        <f t="shared" si="1"/>
        <v/>
      </c>
    </row>
    <row r="95" spans="1:12" x14ac:dyDescent="0.3">
      <c r="A95" s="1">
        <v>17240</v>
      </c>
      <c r="B95" t="s">
        <v>10</v>
      </c>
      <c r="C95" t="s">
        <v>10</v>
      </c>
      <c r="D95">
        <v>1</v>
      </c>
      <c r="E95" s="2" t="s">
        <v>10</v>
      </c>
      <c r="F95" s="2">
        <v>3560</v>
      </c>
      <c r="G95" s="2">
        <v>3560</v>
      </c>
      <c r="H95" s="2">
        <v>3383.9139500000001</v>
      </c>
      <c r="I95" s="2">
        <v>3473.4396000000002</v>
      </c>
      <c r="J95" s="2">
        <v>3659.5448000000001</v>
      </c>
      <c r="K95" s="2">
        <v>3770.1321499999999</v>
      </c>
      <c r="L95" s="3" t="str">
        <f t="shared" si="1"/>
        <v/>
      </c>
    </row>
    <row r="96" spans="1:12" x14ac:dyDescent="0.3">
      <c r="A96" s="1">
        <v>17560</v>
      </c>
      <c r="B96" t="s">
        <v>10</v>
      </c>
      <c r="C96" t="s">
        <v>10</v>
      </c>
      <c r="D96">
        <v>1</v>
      </c>
      <c r="E96" s="2" t="s">
        <v>10</v>
      </c>
      <c r="F96" s="2">
        <v>3540</v>
      </c>
      <c r="G96" s="2">
        <v>3540</v>
      </c>
      <c r="H96" s="2">
        <v>3359.2445499999999</v>
      </c>
      <c r="I96" s="2">
        <v>3433.4166</v>
      </c>
      <c r="J96" s="2">
        <v>3626.9088999999999</v>
      </c>
      <c r="K96" s="2">
        <v>3714.7999500000001</v>
      </c>
      <c r="L96" s="3" t="str">
        <f t="shared" si="1"/>
        <v/>
      </c>
    </row>
    <row r="97" spans="1:12" x14ac:dyDescent="0.3">
      <c r="A97" s="1">
        <v>18251</v>
      </c>
      <c r="B97" t="s">
        <v>10</v>
      </c>
      <c r="C97" t="s">
        <v>10</v>
      </c>
      <c r="D97">
        <v>1</v>
      </c>
      <c r="E97" s="2" t="s">
        <v>10</v>
      </c>
      <c r="F97" s="2">
        <v>2300</v>
      </c>
      <c r="G97" s="2">
        <v>2300</v>
      </c>
      <c r="H97" s="2">
        <v>1954.47955</v>
      </c>
      <c r="I97" s="2">
        <v>2130.3690999999999</v>
      </c>
      <c r="J97" s="2">
        <v>2452.0324999999998</v>
      </c>
      <c r="K97" s="2">
        <v>2698.48965</v>
      </c>
      <c r="L97" s="3" t="str">
        <f t="shared" si="1"/>
        <v/>
      </c>
    </row>
    <row r="98" spans="1:12" x14ac:dyDescent="0.3">
      <c r="A98" s="1">
        <v>18586</v>
      </c>
      <c r="B98" t="s">
        <v>10</v>
      </c>
      <c r="C98" t="s">
        <v>10</v>
      </c>
      <c r="D98">
        <v>1</v>
      </c>
      <c r="E98" s="2" t="s">
        <v>10</v>
      </c>
      <c r="F98" s="2">
        <v>4420</v>
      </c>
      <c r="G98" s="2">
        <v>4420</v>
      </c>
      <c r="H98" s="2">
        <v>4177.6294500000004</v>
      </c>
      <c r="I98" s="2">
        <v>4306.9683999999997</v>
      </c>
      <c r="J98" s="2">
        <v>4554.5720000000001</v>
      </c>
      <c r="K98" s="2">
        <v>4671.4370500000005</v>
      </c>
      <c r="L98" s="3" t="str">
        <f t="shared" si="1"/>
        <v/>
      </c>
    </row>
    <row r="99" spans="1:12" x14ac:dyDescent="0.3">
      <c r="A99" s="1">
        <v>18952</v>
      </c>
      <c r="B99" t="s">
        <v>10</v>
      </c>
      <c r="C99" t="s">
        <v>10</v>
      </c>
      <c r="D99">
        <v>1</v>
      </c>
      <c r="E99" s="2" t="s">
        <v>10</v>
      </c>
      <c r="F99" s="2">
        <v>4650</v>
      </c>
      <c r="G99" s="2">
        <v>4650</v>
      </c>
      <c r="H99" s="2">
        <v>4422.1039499999997</v>
      </c>
      <c r="I99" s="2">
        <v>4550.5929999999998</v>
      </c>
      <c r="J99" s="2">
        <v>4787.3396000000002</v>
      </c>
      <c r="K99" s="2">
        <v>4882.4226500000004</v>
      </c>
      <c r="L99" s="3" t="str">
        <f t="shared" si="1"/>
        <v/>
      </c>
    </row>
    <row r="100" spans="1:12" x14ac:dyDescent="0.3">
      <c r="A100" s="1">
        <v>19328</v>
      </c>
      <c r="B100" t="s">
        <v>10</v>
      </c>
      <c r="C100" t="s">
        <v>10</v>
      </c>
      <c r="D100">
        <v>1</v>
      </c>
      <c r="E100" s="2" t="s">
        <v>10</v>
      </c>
      <c r="F100" s="2">
        <v>4065</v>
      </c>
      <c r="G100" s="2">
        <v>4065</v>
      </c>
      <c r="H100" s="2">
        <v>3876.4232000000002</v>
      </c>
      <c r="I100" s="2">
        <v>3969.087</v>
      </c>
      <c r="J100" s="2">
        <v>4169.6406999999999</v>
      </c>
      <c r="K100" s="2">
        <v>4273.4740000000002</v>
      </c>
      <c r="L100" s="3" t="str">
        <f t="shared" si="1"/>
        <v/>
      </c>
    </row>
    <row r="101" spans="1:12" x14ac:dyDescent="0.3">
      <c r="A101" s="1">
        <v>19522</v>
      </c>
      <c r="B101" t="s">
        <v>10</v>
      </c>
      <c r="C101" t="s">
        <v>10</v>
      </c>
      <c r="D101">
        <v>1</v>
      </c>
      <c r="E101" s="2" t="s">
        <v>10</v>
      </c>
      <c r="F101" s="2">
        <v>2880</v>
      </c>
      <c r="G101" s="2">
        <v>2880</v>
      </c>
      <c r="H101" s="2">
        <v>2635.6403500000001</v>
      </c>
      <c r="I101" s="2">
        <v>2763.0666500000002</v>
      </c>
      <c r="J101" s="2">
        <v>3001.3480500000001</v>
      </c>
      <c r="K101" s="2">
        <v>3121.26</v>
      </c>
      <c r="L101" s="3" t="str">
        <f t="shared" si="1"/>
        <v/>
      </c>
    </row>
    <row r="102" spans="1:12" x14ac:dyDescent="0.3">
      <c r="A102" s="1">
        <v>20068</v>
      </c>
      <c r="B102" t="s">
        <v>10</v>
      </c>
      <c r="C102" t="s">
        <v>10</v>
      </c>
      <c r="D102">
        <v>1</v>
      </c>
      <c r="E102" s="2" t="s">
        <v>10</v>
      </c>
      <c r="F102" s="2">
        <v>4490</v>
      </c>
      <c r="G102" s="2">
        <v>4490</v>
      </c>
      <c r="H102" s="2">
        <v>4242.2489999999998</v>
      </c>
      <c r="I102" s="2">
        <v>4381.6205</v>
      </c>
      <c r="J102" s="2">
        <v>4607.7262000000001</v>
      </c>
      <c r="K102" s="2">
        <v>4722.7453500000001</v>
      </c>
      <c r="L102" s="3" t="str">
        <f t="shared" si="1"/>
        <v/>
      </c>
    </row>
    <row r="103" spans="1:12" x14ac:dyDescent="0.3">
      <c r="A103" s="1">
        <v>20108</v>
      </c>
      <c r="B103" t="s">
        <v>10</v>
      </c>
      <c r="C103" t="s">
        <v>10</v>
      </c>
      <c r="D103">
        <v>1</v>
      </c>
      <c r="E103" s="2" t="s">
        <v>10</v>
      </c>
      <c r="F103" s="2">
        <v>6003</v>
      </c>
      <c r="G103" s="2">
        <v>6003</v>
      </c>
      <c r="H103" s="2">
        <v>5719.9916999999996</v>
      </c>
      <c r="I103" s="2">
        <v>5893.2559000000001</v>
      </c>
      <c r="J103" s="2">
        <v>6173.1297000000004</v>
      </c>
      <c r="K103" s="2">
        <v>6308.5598</v>
      </c>
      <c r="L103" s="3" t="str">
        <f t="shared" si="1"/>
        <v/>
      </c>
    </row>
    <row r="104" spans="1:12" x14ac:dyDescent="0.3">
      <c r="A104" s="1">
        <v>20703</v>
      </c>
      <c r="B104" t="s">
        <v>10</v>
      </c>
      <c r="C104" t="s">
        <v>10</v>
      </c>
      <c r="D104">
        <v>1</v>
      </c>
      <c r="E104" s="2" t="s">
        <v>10</v>
      </c>
      <c r="F104" s="2">
        <v>4200</v>
      </c>
      <c r="G104" s="2">
        <v>4200</v>
      </c>
      <c r="H104" s="2">
        <v>4010.72775</v>
      </c>
      <c r="I104" s="2">
        <v>4108.4800999999998</v>
      </c>
      <c r="J104" s="2">
        <v>4322.8342000000002</v>
      </c>
      <c r="K104" s="2">
        <v>4402.6584499999999</v>
      </c>
      <c r="L104" s="3" t="str">
        <f t="shared" si="1"/>
        <v/>
      </c>
    </row>
    <row r="105" spans="1:12" x14ac:dyDescent="0.3">
      <c r="A105" s="1">
        <v>20878</v>
      </c>
      <c r="B105" t="s">
        <v>10</v>
      </c>
      <c r="C105" t="s">
        <v>10</v>
      </c>
      <c r="D105">
        <v>1</v>
      </c>
      <c r="E105" s="2" t="s">
        <v>10</v>
      </c>
      <c r="F105" s="2">
        <v>5680</v>
      </c>
      <c r="G105" s="2">
        <v>5680</v>
      </c>
      <c r="H105" s="2">
        <v>5421.0371999999998</v>
      </c>
      <c r="I105" s="2">
        <v>5559.6406999999999</v>
      </c>
      <c r="J105" s="2">
        <v>5833.0239000000001</v>
      </c>
      <c r="K105" s="2">
        <v>5956.5771999999997</v>
      </c>
      <c r="L105" s="3" t="str">
        <f t="shared" si="1"/>
        <v/>
      </c>
    </row>
    <row r="106" spans="1:12" x14ac:dyDescent="0.3">
      <c r="A106" s="1">
        <v>21235</v>
      </c>
      <c r="B106" t="s">
        <v>10</v>
      </c>
      <c r="C106" t="s">
        <v>10</v>
      </c>
      <c r="D106">
        <v>1</v>
      </c>
      <c r="E106" s="2" t="s">
        <v>10</v>
      </c>
      <c r="F106" s="2">
        <v>3335</v>
      </c>
      <c r="G106" s="2">
        <v>3335</v>
      </c>
      <c r="H106" s="2">
        <v>3132.6875500000001</v>
      </c>
      <c r="I106" s="2">
        <v>3239.8065999999999</v>
      </c>
      <c r="J106" s="2">
        <v>3425.8209999999999</v>
      </c>
      <c r="K106" s="2">
        <v>3506.6864999999998</v>
      </c>
      <c r="L106" s="3" t="str">
        <f t="shared" si="1"/>
        <v/>
      </c>
    </row>
    <row r="107" spans="1:12" x14ac:dyDescent="0.3">
      <c r="A107" s="1">
        <v>21567</v>
      </c>
      <c r="B107" t="s">
        <v>10</v>
      </c>
      <c r="C107" t="s">
        <v>10</v>
      </c>
      <c r="D107">
        <v>1</v>
      </c>
      <c r="E107" s="2" t="s">
        <v>10</v>
      </c>
      <c r="F107" s="2">
        <v>3055</v>
      </c>
      <c r="G107" s="2">
        <v>3055</v>
      </c>
      <c r="H107" s="2">
        <v>2804.65735</v>
      </c>
      <c r="I107" s="2">
        <v>2952.8105</v>
      </c>
      <c r="J107" s="2">
        <v>3159.9416999999999</v>
      </c>
      <c r="K107" s="2">
        <v>3261.5091499999999</v>
      </c>
      <c r="L107" s="3" t="str">
        <f t="shared" si="1"/>
        <v/>
      </c>
    </row>
    <row r="108" spans="1:12" x14ac:dyDescent="0.3">
      <c r="A108" s="1">
        <v>22195</v>
      </c>
      <c r="B108" t="s">
        <v>10</v>
      </c>
      <c r="C108" t="s">
        <v>10</v>
      </c>
      <c r="D108">
        <v>1</v>
      </c>
      <c r="E108" s="2" t="s">
        <v>10</v>
      </c>
      <c r="F108" s="2">
        <v>4230</v>
      </c>
      <c r="G108" s="2">
        <v>4230</v>
      </c>
      <c r="H108" s="2">
        <v>4034.0842499999999</v>
      </c>
      <c r="I108" s="2">
        <v>4124.7191999999995</v>
      </c>
      <c r="J108" s="2">
        <v>4346.9237999999996</v>
      </c>
      <c r="K108" s="2">
        <v>4457.0839999999998</v>
      </c>
      <c r="L108" s="3" t="str">
        <f t="shared" si="1"/>
        <v/>
      </c>
    </row>
    <row r="109" spans="1:12" x14ac:dyDescent="0.3">
      <c r="A109" s="1">
        <v>22629</v>
      </c>
      <c r="B109" t="s">
        <v>10</v>
      </c>
      <c r="C109" t="s">
        <v>10</v>
      </c>
      <c r="D109">
        <v>1</v>
      </c>
      <c r="E109" s="2" t="s">
        <v>10</v>
      </c>
      <c r="F109" s="2">
        <v>4135</v>
      </c>
      <c r="G109" s="2">
        <v>4135</v>
      </c>
      <c r="H109" s="2">
        <v>3920.4639499999998</v>
      </c>
      <c r="I109" s="2">
        <v>4023.4113000000002</v>
      </c>
      <c r="J109" s="2">
        <v>4244.6787999999997</v>
      </c>
      <c r="K109" s="2">
        <v>4338.4465499999997</v>
      </c>
      <c r="L109" s="3" t="str">
        <f t="shared" si="1"/>
        <v/>
      </c>
    </row>
    <row r="110" spans="1:12" x14ac:dyDescent="0.3">
      <c r="A110" s="1">
        <v>22661</v>
      </c>
      <c r="B110" t="s">
        <v>10</v>
      </c>
      <c r="C110" t="s">
        <v>10</v>
      </c>
      <c r="D110">
        <v>1</v>
      </c>
      <c r="E110" s="2" t="s">
        <v>10</v>
      </c>
      <c r="F110" s="2">
        <v>3450</v>
      </c>
      <c r="G110" s="2">
        <v>3450</v>
      </c>
      <c r="H110" s="2">
        <v>3251.28215</v>
      </c>
      <c r="I110" s="2">
        <v>3355.5261</v>
      </c>
      <c r="J110" s="2">
        <v>3549.7606000000001</v>
      </c>
      <c r="K110" s="2">
        <v>3637.1660999999999</v>
      </c>
      <c r="L110" s="3" t="str">
        <f t="shared" si="1"/>
        <v/>
      </c>
    </row>
    <row r="111" spans="1:12" x14ac:dyDescent="0.3">
      <c r="A111" s="1">
        <v>23178</v>
      </c>
      <c r="B111" t="s">
        <v>10</v>
      </c>
      <c r="C111" t="s">
        <v>10</v>
      </c>
      <c r="D111">
        <v>1</v>
      </c>
      <c r="E111" s="2" t="s">
        <v>10</v>
      </c>
      <c r="F111" s="2">
        <v>3700</v>
      </c>
      <c r="G111" s="2">
        <v>3700</v>
      </c>
      <c r="H111" s="2">
        <v>3508.915</v>
      </c>
      <c r="I111" s="2">
        <v>3605.7514999999999</v>
      </c>
      <c r="J111" s="2">
        <v>3799.4099000000001</v>
      </c>
      <c r="K111" s="2">
        <v>3900.8642500000001</v>
      </c>
      <c r="L111" s="3" t="str">
        <f t="shared" si="1"/>
        <v/>
      </c>
    </row>
    <row r="112" spans="1:12" x14ac:dyDescent="0.3">
      <c r="A112" s="1">
        <v>23463</v>
      </c>
      <c r="B112" t="s">
        <v>10</v>
      </c>
      <c r="C112" t="s">
        <v>10</v>
      </c>
      <c r="D112">
        <v>1</v>
      </c>
      <c r="E112" s="2" t="s">
        <v>10</v>
      </c>
      <c r="F112" s="2">
        <v>3640</v>
      </c>
      <c r="G112" s="2">
        <v>3640</v>
      </c>
      <c r="H112" s="2">
        <v>3441.2345500000001</v>
      </c>
      <c r="I112" s="2">
        <v>3552.5416</v>
      </c>
      <c r="J112" s="2">
        <v>3745.4247999999998</v>
      </c>
      <c r="K112" s="2">
        <v>3844.1365500000002</v>
      </c>
      <c r="L112" s="3" t="str">
        <f t="shared" si="1"/>
        <v/>
      </c>
    </row>
    <row r="113" spans="1:12" x14ac:dyDescent="0.3">
      <c r="A113" s="1">
        <v>24084</v>
      </c>
      <c r="B113" t="s">
        <v>10</v>
      </c>
      <c r="C113" t="s">
        <v>10</v>
      </c>
      <c r="D113">
        <v>1</v>
      </c>
      <c r="E113" s="2" t="s">
        <v>10</v>
      </c>
      <c r="F113" s="2">
        <v>4400</v>
      </c>
      <c r="G113" s="2">
        <v>4400</v>
      </c>
      <c r="H113" s="2">
        <v>4174.05105</v>
      </c>
      <c r="I113" s="2">
        <v>4297.9780000000001</v>
      </c>
      <c r="J113" s="2">
        <v>4503.6396000000004</v>
      </c>
      <c r="K113" s="2">
        <v>4612.5564000000004</v>
      </c>
      <c r="L113" s="3" t="str">
        <f t="shared" si="1"/>
        <v/>
      </c>
    </row>
    <row r="114" spans="1:12" x14ac:dyDescent="0.3">
      <c r="A114" s="1">
        <v>24415</v>
      </c>
      <c r="B114" t="s">
        <v>10</v>
      </c>
      <c r="C114" t="s">
        <v>10</v>
      </c>
      <c r="D114">
        <v>1</v>
      </c>
      <c r="E114" s="2" t="s">
        <v>10</v>
      </c>
      <c r="F114" s="2">
        <v>3850</v>
      </c>
      <c r="G114" s="2">
        <v>3850</v>
      </c>
      <c r="H114" s="2">
        <v>3660.3105</v>
      </c>
      <c r="I114" s="2">
        <v>3744.9043000000001</v>
      </c>
      <c r="J114" s="2">
        <v>3965.9047999999998</v>
      </c>
      <c r="K114" s="2">
        <v>4066.8353499999998</v>
      </c>
      <c r="L114" s="3" t="str">
        <f t="shared" si="1"/>
        <v/>
      </c>
    </row>
    <row r="115" spans="1:12" x14ac:dyDescent="0.3">
      <c r="A115" s="1">
        <v>24476</v>
      </c>
      <c r="B115" t="s">
        <v>10</v>
      </c>
      <c r="C115" t="s">
        <v>10</v>
      </c>
      <c r="D115">
        <v>1</v>
      </c>
      <c r="E115" s="2" t="s">
        <v>10</v>
      </c>
      <c r="F115" s="2">
        <v>3200</v>
      </c>
      <c r="G115" s="2">
        <v>3200</v>
      </c>
      <c r="H115" s="2">
        <v>2972.1251999999999</v>
      </c>
      <c r="I115" s="2">
        <v>3107.7287999999999</v>
      </c>
      <c r="J115" s="2">
        <v>3309.6</v>
      </c>
      <c r="K115" s="2">
        <v>3408.6078499999999</v>
      </c>
      <c r="L115" s="3" t="str">
        <f t="shared" si="1"/>
        <v/>
      </c>
    </row>
    <row r="116" spans="1:12" x14ac:dyDescent="0.3">
      <c r="A116" s="1">
        <v>25199</v>
      </c>
      <c r="B116" t="s">
        <v>10</v>
      </c>
      <c r="C116" t="s">
        <v>10</v>
      </c>
      <c r="D116">
        <v>1</v>
      </c>
      <c r="E116" s="2" t="s">
        <v>10</v>
      </c>
      <c r="F116" s="2">
        <v>4500</v>
      </c>
      <c r="G116" s="2">
        <v>4500</v>
      </c>
      <c r="H116" s="2">
        <v>4295.2309500000001</v>
      </c>
      <c r="I116" s="2">
        <v>4405.6628000000001</v>
      </c>
      <c r="J116" s="2">
        <v>4632.6446999999998</v>
      </c>
      <c r="K116" s="2">
        <v>4723.8512499999997</v>
      </c>
      <c r="L116" s="3" t="str">
        <f t="shared" si="1"/>
        <v/>
      </c>
    </row>
    <row r="117" spans="1:12" x14ac:dyDescent="0.3">
      <c r="A117" s="1">
        <v>25329</v>
      </c>
      <c r="B117" t="s">
        <v>10</v>
      </c>
      <c r="C117" t="s">
        <v>10</v>
      </c>
      <c r="D117">
        <v>1</v>
      </c>
      <c r="E117" s="2" t="s">
        <v>10</v>
      </c>
      <c r="F117" s="2">
        <v>3740</v>
      </c>
      <c r="G117" s="2">
        <v>3740</v>
      </c>
      <c r="H117" s="2">
        <v>3525.71045</v>
      </c>
      <c r="I117" s="2">
        <v>3651.1210000000001</v>
      </c>
      <c r="J117" s="2">
        <v>3849.1813999999999</v>
      </c>
      <c r="K117" s="2">
        <v>3945.3422500000001</v>
      </c>
      <c r="L117" s="3" t="str">
        <f t="shared" si="1"/>
        <v/>
      </c>
    </row>
    <row r="118" spans="1:12" x14ac:dyDescent="0.3">
      <c r="A118" s="1">
        <v>25625</v>
      </c>
      <c r="B118" t="s">
        <v>10</v>
      </c>
      <c r="C118" t="s">
        <v>10</v>
      </c>
      <c r="D118">
        <v>1</v>
      </c>
      <c r="E118" s="2" t="s">
        <v>10</v>
      </c>
      <c r="F118" s="2">
        <v>4280</v>
      </c>
      <c r="G118" s="2">
        <v>4280</v>
      </c>
      <c r="H118" s="2">
        <v>4085.8134</v>
      </c>
      <c r="I118" s="2">
        <v>4158.8130000000001</v>
      </c>
      <c r="J118" s="2">
        <v>4392.9165000000003</v>
      </c>
      <c r="K118" s="2">
        <v>4495.0662000000002</v>
      </c>
      <c r="L118" s="3" t="str">
        <f t="shared" si="1"/>
        <v/>
      </c>
    </row>
    <row r="119" spans="1:12" x14ac:dyDescent="0.3">
      <c r="A119" s="1">
        <v>26015</v>
      </c>
      <c r="B119" t="s">
        <v>10</v>
      </c>
      <c r="C119" t="s">
        <v>10</v>
      </c>
      <c r="D119">
        <v>1</v>
      </c>
      <c r="E119" s="2" t="s">
        <v>10</v>
      </c>
      <c r="F119" s="2">
        <v>2700</v>
      </c>
      <c r="G119" s="2">
        <v>2700</v>
      </c>
      <c r="H119" s="2">
        <v>2428.2779999999998</v>
      </c>
      <c r="I119" s="2">
        <v>2573.6289999999999</v>
      </c>
      <c r="J119" s="2">
        <v>2822.0160000000001</v>
      </c>
      <c r="K119" s="2">
        <v>2999.4409999999998</v>
      </c>
      <c r="L119" s="3" t="str">
        <f t="shared" si="1"/>
        <v/>
      </c>
    </row>
    <row r="120" spans="1:12" x14ac:dyDescent="0.3">
      <c r="A120" s="1">
        <v>26626</v>
      </c>
      <c r="B120" t="s">
        <v>10</v>
      </c>
      <c r="C120" t="s">
        <v>10</v>
      </c>
      <c r="D120">
        <v>1</v>
      </c>
      <c r="E120" s="2" t="s">
        <v>10</v>
      </c>
      <c r="F120" s="2">
        <v>2900</v>
      </c>
      <c r="G120" s="2">
        <v>2900</v>
      </c>
      <c r="H120" s="2">
        <v>2637.2848749999998</v>
      </c>
      <c r="I120" s="2">
        <v>2791.2667999999999</v>
      </c>
      <c r="J120" s="2">
        <v>3014.68145</v>
      </c>
      <c r="K120" s="2">
        <v>3163.6037500000002</v>
      </c>
      <c r="L120" s="3" t="str">
        <f t="shared" si="1"/>
        <v/>
      </c>
    </row>
    <row r="121" spans="1:12" x14ac:dyDescent="0.3">
      <c r="A121" s="1">
        <v>26871</v>
      </c>
      <c r="B121" t="s">
        <v>10</v>
      </c>
      <c r="C121" t="s">
        <v>10</v>
      </c>
      <c r="D121">
        <v>1</v>
      </c>
      <c r="E121" s="2" t="s">
        <v>10</v>
      </c>
      <c r="F121" s="2">
        <v>2640</v>
      </c>
      <c r="G121" s="2">
        <v>2640</v>
      </c>
      <c r="H121" s="2">
        <v>2365.8966999999998</v>
      </c>
      <c r="I121" s="2">
        <v>2515.1633000000002</v>
      </c>
      <c r="J121" s="2">
        <v>2783.0596999999998</v>
      </c>
      <c r="K121" s="2">
        <v>2964.5127499999999</v>
      </c>
      <c r="L121" s="3" t="str">
        <f t="shared" si="1"/>
        <v/>
      </c>
    </row>
    <row r="122" spans="1:12" x14ac:dyDescent="0.3">
      <c r="A122" s="1">
        <v>27362</v>
      </c>
      <c r="B122" t="s">
        <v>10</v>
      </c>
      <c r="C122" t="s">
        <v>10</v>
      </c>
      <c r="D122">
        <v>1</v>
      </c>
      <c r="E122" s="2" t="s">
        <v>10</v>
      </c>
      <c r="F122" s="2">
        <v>3600</v>
      </c>
      <c r="G122" s="2">
        <v>3600</v>
      </c>
      <c r="H122" s="2">
        <v>3380.5655999999999</v>
      </c>
      <c r="I122" s="2">
        <v>3508.8478</v>
      </c>
      <c r="J122" s="2">
        <v>3707.4029999999998</v>
      </c>
      <c r="K122" s="2">
        <v>3817.2222000000002</v>
      </c>
      <c r="L122" s="3" t="str">
        <f t="shared" si="1"/>
        <v/>
      </c>
    </row>
    <row r="123" spans="1:12" x14ac:dyDescent="0.3">
      <c r="A123" s="1">
        <v>27653</v>
      </c>
      <c r="B123" t="s">
        <v>10</v>
      </c>
      <c r="C123" t="s">
        <v>10</v>
      </c>
      <c r="D123">
        <v>1</v>
      </c>
      <c r="E123" s="2" t="s">
        <v>10</v>
      </c>
      <c r="F123" s="2">
        <v>3220</v>
      </c>
      <c r="G123" s="2">
        <v>3220</v>
      </c>
      <c r="H123" s="2">
        <v>3010.0554499999998</v>
      </c>
      <c r="I123" s="2">
        <v>3127.7046</v>
      </c>
      <c r="J123" s="2">
        <v>3331.4809</v>
      </c>
      <c r="K123" s="2">
        <v>3413.00155</v>
      </c>
      <c r="L123" s="3" t="str">
        <f t="shared" si="1"/>
        <v/>
      </c>
    </row>
    <row r="124" spans="1:12" x14ac:dyDescent="0.3">
      <c r="A124" s="1">
        <v>28076</v>
      </c>
      <c r="B124" t="s">
        <v>10</v>
      </c>
      <c r="C124" t="s">
        <v>10</v>
      </c>
      <c r="D124">
        <v>1</v>
      </c>
      <c r="E124" s="2" t="s">
        <v>10</v>
      </c>
      <c r="F124" s="2">
        <v>3340</v>
      </c>
      <c r="G124" s="2">
        <v>3340</v>
      </c>
      <c r="H124" s="2">
        <v>3125.9650999999999</v>
      </c>
      <c r="I124" s="2">
        <v>3234.3820000000001</v>
      </c>
      <c r="J124" s="2">
        <v>3438.8766000000001</v>
      </c>
      <c r="K124" s="2">
        <v>3539.6354000000001</v>
      </c>
      <c r="L124" s="3" t="str">
        <f t="shared" si="1"/>
        <v/>
      </c>
    </row>
    <row r="125" spans="1:12" x14ac:dyDescent="0.3">
      <c r="A125" s="1">
        <v>28168</v>
      </c>
      <c r="B125" t="s">
        <v>10</v>
      </c>
      <c r="C125" t="s">
        <v>10</v>
      </c>
      <c r="D125">
        <v>1</v>
      </c>
      <c r="E125" s="2" t="s">
        <v>10</v>
      </c>
      <c r="F125" s="2">
        <v>4750</v>
      </c>
      <c r="G125" s="2">
        <v>4750</v>
      </c>
      <c r="H125" s="2">
        <v>4525.6733000000004</v>
      </c>
      <c r="I125" s="2">
        <v>4649.1000999999997</v>
      </c>
      <c r="J125" s="2">
        <v>4875.2776000000003</v>
      </c>
      <c r="K125" s="2">
        <v>4963.3611000000001</v>
      </c>
      <c r="L125" s="3" t="str">
        <f t="shared" si="1"/>
        <v/>
      </c>
    </row>
    <row r="126" spans="1:12" x14ac:dyDescent="0.3">
      <c r="A126" s="1">
        <v>28547</v>
      </c>
      <c r="B126" t="s">
        <v>10</v>
      </c>
      <c r="C126" t="s">
        <v>10</v>
      </c>
      <c r="D126">
        <v>1</v>
      </c>
      <c r="E126" s="2" t="s">
        <v>10</v>
      </c>
      <c r="F126" s="2">
        <v>4710</v>
      </c>
      <c r="G126" s="2">
        <v>4710</v>
      </c>
      <c r="H126" s="2">
        <v>4483.2837499999996</v>
      </c>
      <c r="I126" s="2">
        <v>4602.1017000000002</v>
      </c>
      <c r="J126" s="2">
        <v>4829.2151000000003</v>
      </c>
      <c r="K126" s="2">
        <v>4930.3784500000002</v>
      </c>
      <c r="L126" s="3" t="str">
        <f t="shared" si="1"/>
        <v/>
      </c>
    </row>
    <row r="127" spans="1:12" x14ac:dyDescent="0.3">
      <c r="A127" s="1">
        <v>28900</v>
      </c>
      <c r="B127" t="s">
        <v>10</v>
      </c>
      <c r="C127" t="s">
        <v>10</v>
      </c>
      <c r="D127">
        <v>1</v>
      </c>
      <c r="E127" s="2" t="s">
        <v>10</v>
      </c>
      <c r="F127" s="2">
        <v>4250</v>
      </c>
      <c r="G127" s="2">
        <v>4250</v>
      </c>
      <c r="H127" s="2">
        <v>4056.0160999999998</v>
      </c>
      <c r="I127" s="2">
        <v>4143.4315999999999</v>
      </c>
      <c r="J127" s="2">
        <v>4357.0810000000001</v>
      </c>
      <c r="K127" s="2">
        <v>4485.1460500000003</v>
      </c>
      <c r="L127" s="3" t="str">
        <f t="shared" si="1"/>
        <v/>
      </c>
    </row>
    <row r="128" spans="1:12" x14ac:dyDescent="0.3">
      <c r="A128" s="1">
        <v>29257</v>
      </c>
      <c r="B128" t="s">
        <v>10</v>
      </c>
      <c r="C128" t="s">
        <v>10</v>
      </c>
      <c r="D128">
        <v>1</v>
      </c>
      <c r="E128" s="2" t="s">
        <v>10</v>
      </c>
      <c r="F128" s="2">
        <v>4570</v>
      </c>
      <c r="G128" s="2">
        <v>4570</v>
      </c>
      <c r="H128" s="2">
        <v>4345.0929500000002</v>
      </c>
      <c r="I128" s="2">
        <v>4469.3494000000001</v>
      </c>
      <c r="J128" s="2">
        <v>4704.5776999999998</v>
      </c>
      <c r="K128" s="2">
        <v>4801.4540999999999</v>
      </c>
      <c r="L128" s="3" t="str">
        <f t="shared" si="1"/>
        <v/>
      </c>
    </row>
    <row r="129" spans="1:12" x14ac:dyDescent="0.3">
      <c r="A129" s="1">
        <v>29938</v>
      </c>
      <c r="B129" t="s">
        <v>10</v>
      </c>
      <c r="C129" t="s">
        <v>10</v>
      </c>
      <c r="D129">
        <v>1</v>
      </c>
      <c r="E129" s="2" t="s">
        <v>10</v>
      </c>
      <c r="F129" s="2">
        <v>5376</v>
      </c>
      <c r="G129" s="2">
        <v>5376</v>
      </c>
      <c r="H129" s="2">
        <v>5121.0277500000002</v>
      </c>
      <c r="I129" s="2">
        <v>5271.3855000000003</v>
      </c>
      <c r="J129" s="2">
        <v>5505.5460999999996</v>
      </c>
      <c r="K129" s="2">
        <v>5712.4097499999998</v>
      </c>
      <c r="L129" s="3" t="str">
        <f t="shared" si="1"/>
        <v/>
      </c>
    </row>
    <row r="130" spans="1:12" x14ac:dyDescent="0.3">
      <c r="A130" s="1">
        <v>30306</v>
      </c>
      <c r="B130" t="s">
        <v>10</v>
      </c>
      <c r="C130" t="s">
        <v>10</v>
      </c>
      <c r="D130">
        <v>1</v>
      </c>
      <c r="E130" s="2" t="s">
        <v>10</v>
      </c>
      <c r="F130" s="2">
        <v>5100</v>
      </c>
      <c r="G130" s="2">
        <v>5100</v>
      </c>
      <c r="H130" s="2">
        <v>4872.0968999999996</v>
      </c>
      <c r="I130" s="2">
        <v>4989.1605</v>
      </c>
      <c r="J130" s="2">
        <v>5224.2898999999998</v>
      </c>
      <c r="K130" s="2">
        <v>5354.7802000000001</v>
      </c>
      <c r="L130" s="3" t="str">
        <f t="shared" si="1"/>
        <v/>
      </c>
    </row>
    <row r="131" spans="1:12" x14ac:dyDescent="0.3">
      <c r="A131" s="1">
        <v>30454</v>
      </c>
      <c r="B131" t="s">
        <v>10</v>
      </c>
      <c r="C131" t="s">
        <v>10</v>
      </c>
      <c r="D131">
        <v>1</v>
      </c>
      <c r="E131" s="2" t="s">
        <v>10</v>
      </c>
      <c r="F131" s="2">
        <v>5690</v>
      </c>
      <c r="G131" s="2">
        <v>5690</v>
      </c>
      <c r="H131" s="2">
        <v>5420.1318000000001</v>
      </c>
      <c r="I131" s="2">
        <v>5569.8666000000003</v>
      </c>
      <c r="J131" s="2">
        <v>5843.9364999999998</v>
      </c>
      <c r="K131" s="2">
        <v>6000.4348</v>
      </c>
      <c r="L131" s="3" t="str">
        <f t="shared" si="1"/>
        <v/>
      </c>
    </row>
    <row r="132" spans="1:12" x14ac:dyDescent="0.3">
      <c r="A132" s="1">
        <v>30721</v>
      </c>
      <c r="B132" t="s">
        <v>10</v>
      </c>
      <c r="C132" t="s">
        <v>10</v>
      </c>
      <c r="D132">
        <v>1</v>
      </c>
      <c r="E132" s="2" t="s">
        <v>10</v>
      </c>
      <c r="F132" s="2">
        <v>4159</v>
      </c>
      <c r="G132" s="2">
        <v>4159</v>
      </c>
      <c r="H132" s="2">
        <v>3944.0868</v>
      </c>
      <c r="I132" s="2">
        <v>4064.7532000000001</v>
      </c>
      <c r="J132" s="2">
        <v>4277.9220999999998</v>
      </c>
      <c r="K132" s="2">
        <v>4347.9623499999998</v>
      </c>
      <c r="L132" s="3" t="str">
        <f t="shared" ref="L132:L164" si="2">IF(D132=2,IF(F132&lt;&gt;"NA",(G132-F132)/AVERAGE(F132:G132),(G132-E132)/AVERAGE(E132,G132)),"")</f>
        <v/>
      </c>
    </row>
    <row r="133" spans="1:12" x14ac:dyDescent="0.3">
      <c r="A133" s="1">
        <v>31178</v>
      </c>
      <c r="B133" t="s">
        <v>10</v>
      </c>
      <c r="C133" t="s">
        <v>10</v>
      </c>
      <c r="D133">
        <v>1</v>
      </c>
      <c r="E133" s="2" t="s">
        <v>10</v>
      </c>
      <c r="F133" s="2">
        <v>4200</v>
      </c>
      <c r="G133" s="2">
        <v>4200</v>
      </c>
      <c r="H133" s="2">
        <v>3979.9497500000002</v>
      </c>
      <c r="I133" s="2">
        <v>4091.4308000000001</v>
      </c>
      <c r="J133" s="2">
        <v>4319.2725</v>
      </c>
      <c r="K133" s="2">
        <v>4429.2291999999998</v>
      </c>
      <c r="L133" s="3" t="str">
        <f t="shared" si="2"/>
        <v/>
      </c>
    </row>
    <row r="134" spans="1:12" x14ac:dyDescent="0.3">
      <c r="A134" s="1">
        <v>31528</v>
      </c>
      <c r="B134" t="s">
        <v>10</v>
      </c>
      <c r="C134" t="s">
        <v>10</v>
      </c>
      <c r="D134">
        <v>1</v>
      </c>
      <c r="E134" s="2" t="s">
        <v>10</v>
      </c>
      <c r="F134" s="2">
        <v>4795</v>
      </c>
      <c r="G134" s="2">
        <v>4795</v>
      </c>
      <c r="H134" s="2">
        <v>4594.2682000000004</v>
      </c>
      <c r="I134" s="2">
        <v>4690.7538999999997</v>
      </c>
      <c r="J134" s="2">
        <v>4918.0228999999999</v>
      </c>
      <c r="K134" s="2">
        <v>5037.2808999999997</v>
      </c>
      <c r="L134" s="3" t="str">
        <f t="shared" si="2"/>
        <v/>
      </c>
    </row>
    <row r="135" spans="1:12" x14ac:dyDescent="0.3">
      <c r="A135" s="1">
        <v>31951</v>
      </c>
      <c r="B135">
        <v>105.76</v>
      </c>
      <c r="C135">
        <v>103.9</v>
      </c>
      <c r="D135">
        <v>2</v>
      </c>
      <c r="E135" s="2">
        <v>4408</v>
      </c>
      <c r="F135" s="2" t="s">
        <v>10</v>
      </c>
      <c r="G135" s="2">
        <v>4285.7700000000004</v>
      </c>
      <c r="H135" s="2">
        <v>4067.11625</v>
      </c>
      <c r="I135" s="2">
        <v>4192.2524999999996</v>
      </c>
      <c r="J135" s="2">
        <v>4410.6790000000001</v>
      </c>
      <c r="K135" s="2">
        <v>4533.1347500000002</v>
      </c>
      <c r="L135" s="3">
        <f t="shared" si="2"/>
        <v>-2.8118986354596351E-2</v>
      </c>
    </row>
    <row r="136" spans="1:12" x14ac:dyDescent="0.3">
      <c r="A136" s="1">
        <v>32428</v>
      </c>
      <c r="B136">
        <v>105.955</v>
      </c>
      <c r="C136">
        <v>104.25</v>
      </c>
      <c r="D136">
        <v>2</v>
      </c>
      <c r="E136" s="2">
        <v>4533</v>
      </c>
      <c r="F136" s="2">
        <v>4541</v>
      </c>
      <c r="G136" s="2">
        <v>4560.1400000000003</v>
      </c>
      <c r="H136" s="2">
        <v>4362.0927499999998</v>
      </c>
      <c r="I136" s="2">
        <v>4460.0744999999997</v>
      </c>
      <c r="J136" s="2">
        <v>4700.8630000000003</v>
      </c>
      <c r="K136" s="2">
        <v>4824.9567500000003</v>
      </c>
      <c r="L136" s="3">
        <f t="shared" si="2"/>
        <v>4.2060664927691099E-3</v>
      </c>
    </row>
    <row r="137" spans="1:12" x14ac:dyDescent="0.3">
      <c r="A137" s="1">
        <v>32613</v>
      </c>
      <c r="B137">
        <v>105.2</v>
      </c>
      <c r="C137">
        <v>104.33</v>
      </c>
      <c r="D137">
        <v>2</v>
      </c>
      <c r="E137" s="2">
        <v>3086</v>
      </c>
      <c r="F137" s="2" t="s">
        <v>10</v>
      </c>
      <c r="G137" s="2">
        <v>3116.31</v>
      </c>
      <c r="H137" s="2">
        <v>2919.69425</v>
      </c>
      <c r="I137" s="2">
        <v>3020.0160000000001</v>
      </c>
      <c r="J137" s="2">
        <v>3218.8944999999999</v>
      </c>
      <c r="K137" s="2">
        <v>3297.9119999999998</v>
      </c>
      <c r="L137" s="3">
        <f t="shared" si="2"/>
        <v>9.773777834387494E-3</v>
      </c>
    </row>
    <row r="138" spans="1:12" x14ac:dyDescent="0.3">
      <c r="A138" s="1">
        <v>32921</v>
      </c>
      <c r="B138">
        <v>106.355</v>
      </c>
      <c r="C138">
        <v>103.83</v>
      </c>
      <c r="D138">
        <v>2</v>
      </c>
      <c r="E138" s="2">
        <v>5165.25</v>
      </c>
      <c r="F138" s="2">
        <v>5189</v>
      </c>
      <c r="G138" s="2">
        <v>5144.09</v>
      </c>
      <c r="H138" s="2">
        <v>4927.5680000000002</v>
      </c>
      <c r="I138" s="2">
        <v>5038.3384999999998</v>
      </c>
      <c r="J138" s="2">
        <v>5272.1130000000003</v>
      </c>
      <c r="K138" s="2">
        <v>5418.1277499999997</v>
      </c>
      <c r="L138" s="3">
        <f t="shared" si="2"/>
        <v>-8.6924627579939504E-3</v>
      </c>
    </row>
    <row r="139" spans="1:12" x14ac:dyDescent="0.3">
      <c r="A139" s="1">
        <v>33596</v>
      </c>
      <c r="B139">
        <v>105.82599999999999</v>
      </c>
      <c r="C139">
        <v>104.405</v>
      </c>
      <c r="D139">
        <v>1</v>
      </c>
      <c r="E139" s="2">
        <v>4262.3270000000002</v>
      </c>
      <c r="F139" s="2">
        <v>4270</v>
      </c>
      <c r="G139" s="2">
        <v>4270</v>
      </c>
      <c r="H139" s="2">
        <v>4046.7526499999999</v>
      </c>
      <c r="I139" s="2">
        <v>4175.4893000000002</v>
      </c>
      <c r="J139" s="2">
        <v>4382.7016000000003</v>
      </c>
      <c r="K139" s="2">
        <v>4475.4741999999997</v>
      </c>
      <c r="L139" s="3" t="str">
        <f t="shared" si="2"/>
        <v/>
      </c>
    </row>
    <row r="140" spans="1:12" x14ac:dyDescent="0.3">
      <c r="A140" s="1">
        <v>33930</v>
      </c>
      <c r="B140" t="s">
        <v>10</v>
      </c>
      <c r="C140" t="s">
        <v>10</v>
      </c>
      <c r="D140">
        <v>1</v>
      </c>
      <c r="E140" s="2">
        <v>5345.7219999999998</v>
      </c>
      <c r="F140" s="2">
        <v>5380</v>
      </c>
      <c r="G140" s="2">
        <v>5380</v>
      </c>
      <c r="H140" s="2">
        <v>5124.6465500000004</v>
      </c>
      <c r="I140" s="2">
        <v>5266.6974</v>
      </c>
      <c r="J140" s="2">
        <v>5515.2343000000001</v>
      </c>
      <c r="K140" s="2">
        <v>5635.4895500000002</v>
      </c>
      <c r="L140" s="3" t="str">
        <f t="shared" si="2"/>
        <v/>
      </c>
    </row>
    <row r="141" spans="1:12" x14ac:dyDescent="0.3">
      <c r="A141" s="1">
        <v>34250</v>
      </c>
      <c r="B141" t="s">
        <v>10</v>
      </c>
      <c r="C141" t="s">
        <v>10</v>
      </c>
      <c r="D141">
        <v>1</v>
      </c>
      <c r="E141" s="2">
        <v>6692.4880000000003</v>
      </c>
      <c r="F141" s="2">
        <v>6700</v>
      </c>
      <c r="G141" s="2">
        <v>6700</v>
      </c>
      <c r="H141" s="2">
        <v>6356.8340500000004</v>
      </c>
      <c r="I141" s="2">
        <v>6544.7129999999997</v>
      </c>
      <c r="J141" s="2">
        <v>6871.2536</v>
      </c>
      <c r="K141" s="2">
        <v>7061.09465</v>
      </c>
      <c r="L141" s="3" t="str">
        <f t="shared" si="2"/>
        <v/>
      </c>
    </row>
    <row r="142" spans="1:12" x14ac:dyDescent="0.3">
      <c r="A142" s="1">
        <v>34341</v>
      </c>
      <c r="B142">
        <v>106.465</v>
      </c>
      <c r="C142">
        <v>104.018</v>
      </c>
      <c r="D142">
        <v>2</v>
      </c>
      <c r="E142" s="2">
        <v>5341.5410000000002</v>
      </c>
      <c r="F142" s="2">
        <v>5380</v>
      </c>
      <c r="G142" s="2">
        <v>5309.58</v>
      </c>
      <c r="H142" s="2">
        <v>5078.58</v>
      </c>
      <c r="I142" s="2">
        <v>5188.7465000000002</v>
      </c>
      <c r="J142" s="2">
        <v>5429.1295</v>
      </c>
      <c r="K142" s="2">
        <v>5543.2735000000002</v>
      </c>
      <c r="L142" s="3">
        <f t="shared" si="2"/>
        <v>-1.3175447491856569E-2</v>
      </c>
    </row>
    <row r="143" spans="1:12" x14ac:dyDescent="0.3">
      <c r="A143" s="1">
        <v>34757</v>
      </c>
      <c r="B143">
        <v>105.99</v>
      </c>
      <c r="C143">
        <v>103.994</v>
      </c>
      <c r="D143">
        <v>2</v>
      </c>
      <c r="E143" s="2">
        <v>4579.1139999999996</v>
      </c>
      <c r="F143" s="2">
        <v>4584</v>
      </c>
      <c r="G143" s="2">
        <v>4610.1099999999997</v>
      </c>
      <c r="H143" s="2">
        <v>4395.7264999999998</v>
      </c>
      <c r="I143" s="2">
        <v>4490.08</v>
      </c>
      <c r="J143" s="2">
        <v>4731.9885000000004</v>
      </c>
      <c r="K143" s="2">
        <v>4859.2717499999999</v>
      </c>
      <c r="L143" s="3">
        <f t="shared" si="2"/>
        <v>5.6797232141011303E-3</v>
      </c>
    </row>
    <row r="144" spans="1:12" x14ac:dyDescent="0.3">
      <c r="A144" s="1">
        <v>35400</v>
      </c>
      <c r="B144">
        <v>105.714</v>
      </c>
      <c r="C144">
        <v>104.17</v>
      </c>
      <c r="D144">
        <v>2</v>
      </c>
      <c r="E144" s="2">
        <v>4069.5419999999999</v>
      </c>
      <c r="F144" s="2">
        <v>4096</v>
      </c>
      <c r="G144" s="2">
        <v>4222.05</v>
      </c>
      <c r="H144" s="2">
        <v>3993.69625</v>
      </c>
      <c r="I144" s="2">
        <v>4112.3559999999998</v>
      </c>
      <c r="J144" s="2">
        <v>4336.2434999999996</v>
      </c>
      <c r="K144" s="2">
        <v>4446.2082499999997</v>
      </c>
      <c r="L144" s="3">
        <f t="shared" si="2"/>
        <v>3.0307584109256422E-2</v>
      </c>
    </row>
    <row r="145" spans="1:12" x14ac:dyDescent="0.3">
      <c r="A145" s="1">
        <v>35452</v>
      </c>
      <c r="B145">
        <v>105.277</v>
      </c>
      <c r="C145">
        <v>104.301</v>
      </c>
      <c r="D145">
        <v>2</v>
      </c>
      <c r="E145" s="2">
        <v>3226.2939999999999</v>
      </c>
      <c r="F145" s="2">
        <v>3232</v>
      </c>
      <c r="G145" s="2">
        <v>3350.99</v>
      </c>
      <c r="H145" s="2">
        <v>3157.2037500000001</v>
      </c>
      <c r="I145" s="2">
        <v>3253.038</v>
      </c>
      <c r="J145" s="2">
        <v>3456.2109999999998</v>
      </c>
      <c r="K145" s="2">
        <v>3547.9482499999999</v>
      </c>
      <c r="L145" s="3">
        <f t="shared" si="2"/>
        <v>3.6150746089542836E-2</v>
      </c>
    </row>
    <row r="146" spans="1:12" x14ac:dyDescent="0.3">
      <c r="A146" s="1">
        <v>36104</v>
      </c>
      <c r="B146">
        <v>105.50700000000001</v>
      </c>
      <c r="C146">
        <v>104.27</v>
      </c>
      <c r="D146">
        <v>2</v>
      </c>
      <c r="E146" s="2">
        <v>3631.8960000000002</v>
      </c>
      <c r="F146" s="2">
        <v>3645</v>
      </c>
      <c r="G146" s="2">
        <v>3940.04</v>
      </c>
      <c r="H146" s="2">
        <v>3755.72075</v>
      </c>
      <c r="I146" s="2">
        <v>3837.1574999999998</v>
      </c>
      <c r="J146" s="2">
        <v>4027.28</v>
      </c>
      <c r="K146" s="2">
        <v>4114.9557500000001</v>
      </c>
      <c r="L146" s="3">
        <f t="shared" si="2"/>
        <v>7.7795239049497422E-2</v>
      </c>
    </row>
    <row r="147" spans="1:12" x14ac:dyDescent="0.3">
      <c r="A147" s="1">
        <v>36214</v>
      </c>
      <c r="B147">
        <v>106.116</v>
      </c>
      <c r="C147">
        <v>104.08199999999999</v>
      </c>
      <c r="D147">
        <v>2</v>
      </c>
      <c r="E147" s="2">
        <v>4771.74</v>
      </c>
      <c r="F147" s="2">
        <v>4794</v>
      </c>
      <c r="G147" s="2">
        <v>4791.79</v>
      </c>
      <c r="H147" s="2">
        <v>4547.4102499999999</v>
      </c>
      <c r="I147" s="2">
        <v>4698.674</v>
      </c>
      <c r="J147" s="2">
        <v>4914.9260000000004</v>
      </c>
      <c r="K147" s="2">
        <v>5018.9385000000002</v>
      </c>
      <c r="L147" s="3">
        <f t="shared" si="2"/>
        <v>-4.6109918952950903E-4</v>
      </c>
    </row>
    <row r="148" spans="1:12" x14ac:dyDescent="0.3">
      <c r="A148" s="1">
        <v>36815</v>
      </c>
      <c r="B148">
        <v>105.39</v>
      </c>
      <c r="C148">
        <v>104.306</v>
      </c>
      <c r="D148">
        <v>2</v>
      </c>
      <c r="E148" s="2">
        <v>3414.4169999999999</v>
      </c>
      <c r="F148" s="2" t="s">
        <v>10</v>
      </c>
      <c r="G148" s="2">
        <v>3612.82</v>
      </c>
      <c r="H148" s="2">
        <v>3403.5425</v>
      </c>
      <c r="I148" s="2">
        <v>3520.2615000000001</v>
      </c>
      <c r="J148" s="2">
        <v>3729.7345</v>
      </c>
      <c r="K148" s="2">
        <v>3824.6685000000002</v>
      </c>
      <c r="L148" s="3">
        <f t="shared" si="2"/>
        <v>5.6466858880666826E-2</v>
      </c>
    </row>
    <row r="149" spans="1:12" x14ac:dyDescent="0.3">
      <c r="A149" s="1">
        <v>36973</v>
      </c>
      <c r="B149">
        <v>106.878</v>
      </c>
      <c r="C149">
        <v>104.658</v>
      </c>
      <c r="D149">
        <v>2</v>
      </c>
      <c r="E149" s="2">
        <v>6019.009</v>
      </c>
      <c r="F149" s="2">
        <v>6035</v>
      </c>
      <c r="G149" s="2">
        <v>5949.52</v>
      </c>
      <c r="H149" s="2">
        <v>5694.3834999999999</v>
      </c>
      <c r="I149" s="2">
        <v>5836.2539999999999</v>
      </c>
      <c r="J149" s="2">
        <v>6107.6040000000003</v>
      </c>
      <c r="K149" s="2">
        <v>6232.37925</v>
      </c>
      <c r="L149" s="3">
        <f t="shared" si="2"/>
        <v>-1.4265068605167259E-2</v>
      </c>
    </row>
    <row r="150" spans="1:12" x14ac:dyDescent="0.3">
      <c r="A150" s="1">
        <v>37585</v>
      </c>
      <c r="B150">
        <v>106.953</v>
      </c>
      <c r="C150">
        <v>104.57899999999999</v>
      </c>
      <c r="D150">
        <v>2</v>
      </c>
      <c r="E150" s="2">
        <v>6236.527</v>
      </c>
      <c r="F150" s="2" t="s">
        <v>10</v>
      </c>
      <c r="G150" s="2">
        <v>6068.85</v>
      </c>
      <c r="H150" s="2">
        <v>5815.2344999999996</v>
      </c>
      <c r="I150" s="2">
        <v>5951.8154999999997</v>
      </c>
      <c r="J150" s="2">
        <v>6240.2030000000004</v>
      </c>
      <c r="K150" s="2">
        <v>6377.7489999999998</v>
      </c>
      <c r="L150" s="3">
        <f t="shared" si="2"/>
        <v>-2.7252639232426552E-2</v>
      </c>
    </row>
    <row r="151" spans="1:12" x14ac:dyDescent="0.3">
      <c r="A151" s="1">
        <v>37957</v>
      </c>
      <c r="B151">
        <v>106.604</v>
      </c>
      <c r="C151">
        <v>104.279</v>
      </c>
      <c r="D151">
        <v>2</v>
      </c>
      <c r="E151" s="2">
        <v>5565.9430000000002</v>
      </c>
      <c r="F151" s="2">
        <v>5591.35</v>
      </c>
      <c r="G151" s="2">
        <v>5521.7</v>
      </c>
      <c r="H151" s="2">
        <v>5276.5420000000004</v>
      </c>
      <c r="I151" s="2">
        <v>5417.0445</v>
      </c>
      <c r="J151" s="2">
        <v>5663.518</v>
      </c>
      <c r="K151" s="2">
        <v>5763.6019999999999</v>
      </c>
      <c r="L151" s="3">
        <f t="shared" si="2"/>
        <v>-1.2534812675188278E-2</v>
      </c>
    </row>
    <row r="152" spans="1:12" x14ac:dyDescent="0.3">
      <c r="A152" s="1">
        <v>38000</v>
      </c>
      <c r="B152">
        <v>105.871</v>
      </c>
      <c r="C152">
        <v>104.221</v>
      </c>
      <c r="D152">
        <v>2</v>
      </c>
      <c r="E152" s="2">
        <v>4349.0929999999998</v>
      </c>
      <c r="F152" s="2">
        <v>4355.3220000000001</v>
      </c>
      <c r="G152" s="2">
        <v>4441.12</v>
      </c>
      <c r="H152" s="2">
        <v>4234.9875000000002</v>
      </c>
      <c r="I152" s="2">
        <v>4340.1139999999996</v>
      </c>
      <c r="J152" s="2">
        <v>4574.1620000000003</v>
      </c>
      <c r="K152" s="2">
        <v>4665.2325000000001</v>
      </c>
      <c r="L152" s="3">
        <f t="shared" si="2"/>
        <v>1.9507432664252155E-2</v>
      </c>
    </row>
    <row r="153" spans="1:12" x14ac:dyDescent="0.3">
      <c r="A153" s="1">
        <v>38462</v>
      </c>
      <c r="B153">
        <v>105.611</v>
      </c>
      <c r="C153">
        <v>104.233</v>
      </c>
      <c r="D153">
        <v>2</v>
      </c>
      <c r="E153" s="2" t="s">
        <v>10</v>
      </c>
      <c r="F153" s="2">
        <v>3878.806</v>
      </c>
      <c r="G153" s="2">
        <v>4080.75</v>
      </c>
      <c r="H153" s="2">
        <v>3858.7372500000001</v>
      </c>
      <c r="I153" s="2">
        <v>3980.6205</v>
      </c>
      <c r="J153" s="2">
        <v>4197.5614999999998</v>
      </c>
      <c r="K153" s="2">
        <v>4306.9297500000002</v>
      </c>
      <c r="L153" s="3">
        <f t="shared" si="2"/>
        <v>5.074252885462454E-2</v>
      </c>
    </row>
    <row r="154" spans="1:12" x14ac:dyDescent="0.3">
      <c r="A154" s="1">
        <v>38808</v>
      </c>
      <c r="B154">
        <v>105.925</v>
      </c>
      <c r="C154">
        <v>104.241</v>
      </c>
      <c r="D154">
        <v>2</v>
      </c>
      <c r="E154" s="2">
        <v>4431.8890000000001</v>
      </c>
      <c r="F154" s="2">
        <v>4511.6670000000004</v>
      </c>
      <c r="G154" s="2">
        <v>4517.49</v>
      </c>
      <c r="H154" s="2">
        <v>4310.6054999999997</v>
      </c>
      <c r="I154" s="2">
        <v>4413.0564999999997</v>
      </c>
      <c r="J154" s="2">
        <v>4651.2704999999996</v>
      </c>
      <c r="K154" s="2">
        <v>4741.0050000000001</v>
      </c>
      <c r="L154" s="3">
        <f t="shared" si="2"/>
        <v>1.2898214085765507E-3</v>
      </c>
    </row>
    <row r="155" spans="1:12" x14ac:dyDescent="0.3">
      <c r="A155" s="1">
        <v>39145</v>
      </c>
      <c r="B155">
        <v>105.616</v>
      </c>
      <c r="C155">
        <v>104.223</v>
      </c>
      <c r="D155">
        <v>2</v>
      </c>
      <c r="E155" s="2">
        <v>3855.8539999999998</v>
      </c>
      <c r="F155" s="2">
        <v>3856.7449999999999</v>
      </c>
      <c r="G155" s="2">
        <v>4087.56</v>
      </c>
      <c r="H155" s="2">
        <v>3852.2682500000001</v>
      </c>
      <c r="I155" s="2">
        <v>3969.4659999999999</v>
      </c>
      <c r="J155" s="2">
        <v>4200.6764999999996</v>
      </c>
      <c r="K155" s="2">
        <v>4297.2700000000004</v>
      </c>
      <c r="L155" s="3">
        <f t="shared" si="2"/>
        <v>5.8108292670032195E-2</v>
      </c>
    </row>
    <row r="156" spans="1:12" x14ac:dyDescent="0.3">
      <c r="A156" s="1">
        <v>39550</v>
      </c>
      <c r="B156">
        <v>105.605</v>
      </c>
      <c r="C156">
        <v>104.20699999999999</v>
      </c>
      <c r="D156">
        <v>2</v>
      </c>
      <c r="E156" s="2">
        <v>3880.6819999999998</v>
      </c>
      <c r="F156" s="2">
        <v>3886.8440000000001</v>
      </c>
      <c r="G156" s="2">
        <v>4072.57</v>
      </c>
      <c r="H156" s="2">
        <v>3872.1177499999999</v>
      </c>
      <c r="I156" s="2">
        <v>3963.4059999999999</v>
      </c>
      <c r="J156" s="2">
        <v>4203.8379999999997</v>
      </c>
      <c r="K156" s="2">
        <v>4325.9047499999997</v>
      </c>
      <c r="L156" s="3">
        <f t="shared" si="2"/>
        <v>4.6668259748770473E-2</v>
      </c>
    </row>
    <row r="157" spans="1:12" x14ac:dyDescent="0.3">
      <c r="A157" s="1">
        <v>39851</v>
      </c>
      <c r="B157">
        <v>105.45099999999999</v>
      </c>
      <c r="C157">
        <v>104.149</v>
      </c>
      <c r="D157">
        <v>2</v>
      </c>
      <c r="E157" s="2">
        <v>3577.3809999999999</v>
      </c>
      <c r="F157" s="2">
        <v>3595.9520000000002</v>
      </c>
      <c r="G157" s="2">
        <v>3865.09</v>
      </c>
      <c r="H157" s="2">
        <v>3638.1284999999998</v>
      </c>
      <c r="I157" s="2">
        <v>3752.6585</v>
      </c>
      <c r="J157" s="2">
        <v>3979.4834999999998</v>
      </c>
      <c r="K157" s="2">
        <v>4122.232</v>
      </c>
      <c r="L157" s="3">
        <f t="shared" si="2"/>
        <v>7.2144882712093003E-2</v>
      </c>
    </row>
    <row r="158" spans="1:12" x14ac:dyDescent="0.3">
      <c r="A158" s="1">
        <v>40520</v>
      </c>
      <c r="B158">
        <v>105.575</v>
      </c>
      <c r="C158">
        <v>104.14700000000001</v>
      </c>
      <c r="D158">
        <v>2</v>
      </c>
      <c r="E158" s="2">
        <v>3825.5880000000002</v>
      </c>
      <c r="F158" s="2">
        <v>3836.0189999999998</v>
      </c>
      <c r="G158" s="2">
        <v>4031.81</v>
      </c>
      <c r="H158" s="2">
        <v>3818.4445000000001</v>
      </c>
      <c r="I158" s="2">
        <v>3928.7449999999999</v>
      </c>
      <c r="J158" s="2">
        <v>4155.6745000000001</v>
      </c>
      <c r="K158" s="2">
        <v>4247.1459999999997</v>
      </c>
      <c r="L158" s="3">
        <f t="shared" si="2"/>
        <v>4.9770019150136631E-2</v>
      </c>
    </row>
    <row r="159" spans="1:12" x14ac:dyDescent="0.3">
      <c r="A159" s="1">
        <v>40895</v>
      </c>
      <c r="B159">
        <v>105.247</v>
      </c>
      <c r="C159">
        <v>104.30800000000001</v>
      </c>
      <c r="D159">
        <v>2</v>
      </c>
      <c r="E159" s="2">
        <v>3166.1410000000001</v>
      </c>
      <c r="F159" s="2" t="s">
        <v>10</v>
      </c>
      <c r="G159" s="2">
        <v>3267.33</v>
      </c>
      <c r="H159" s="2">
        <v>3058.2055</v>
      </c>
      <c r="I159" s="2">
        <v>3177.3690000000001</v>
      </c>
      <c r="J159" s="2">
        <v>3368.0255000000002</v>
      </c>
      <c r="K159" s="2">
        <v>3445.11375</v>
      </c>
      <c r="L159" s="3">
        <f t="shared" si="2"/>
        <v>3.1457047059044757E-2</v>
      </c>
    </row>
    <row r="160" spans="1:12" x14ac:dyDescent="0.3">
      <c r="A160" s="1">
        <v>40914</v>
      </c>
      <c r="B160">
        <v>105.758</v>
      </c>
      <c r="C160">
        <v>104.104</v>
      </c>
      <c r="D160">
        <v>2</v>
      </c>
      <c r="E160" s="2">
        <v>4172.1099999999997</v>
      </c>
      <c r="F160" s="2">
        <v>4179.4520000000002</v>
      </c>
      <c r="G160" s="2">
        <v>4282.99</v>
      </c>
      <c r="H160" s="2">
        <v>4049.4347499999999</v>
      </c>
      <c r="I160" s="2">
        <v>4161.3635000000004</v>
      </c>
      <c r="J160" s="2">
        <v>4405.3410000000003</v>
      </c>
      <c r="K160" s="2">
        <v>4518.6549999999997</v>
      </c>
      <c r="L160" s="3">
        <f t="shared" si="2"/>
        <v>2.4470005230168682E-2</v>
      </c>
    </row>
    <row r="161" spans="1:12" x14ac:dyDescent="0.3">
      <c r="A161" s="1">
        <v>41397</v>
      </c>
      <c r="B161">
        <v>105.791</v>
      </c>
      <c r="C161">
        <v>104.137</v>
      </c>
      <c r="D161">
        <v>2</v>
      </c>
      <c r="E161" s="2">
        <v>4207.8909999999996</v>
      </c>
      <c r="F161" s="2">
        <v>4224.4409999999998</v>
      </c>
      <c r="G161" s="2">
        <v>4328.93</v>
      </c>
      <c r="H161" s="2">
        <v>4122.1502499999997</v>
      </c>
      <c r="I161" s="2">
        <v>4216.7865000000002</v>
      </c>
      <c r="J161" s="2">
        <v>4451.8059999999996</v>
      </c>
      <c r="K161" s="2">
        <v>4559.3845000000001</v>
      </c>
      <c r="L161" s="3">
        <f t="shared" si="2"/>
        <v>2.443223847065689E-2</v>
      </c>
    </row>
    <row r="162" spans="1:12" x14ac:dyDescent="0.3">
      <c r="A162" s="1">
        <v>41644</v>
      </c>
      <c r="B162">
        <v>105.654</v>
      </c>
      <c r="C162">
        <v>104.16</v>
      </c>
      <c r="D162">
        <v>2</v>
      </c>
      <c r="E162" s="2">
        <v>3949.0070000000001</v>
      </c>
      <c r="F162" s="2">
        <v>3959.7739999999999</v>
      </c>
      <c r="G162" s="2">
        <v>4139.5</v>
      </c>
      <c r="H162" s="2">
        <v>3947.9277499999998</v>
      </c>
      <c r="I162" s="2">
        <v>4047.9155000000001</v>
      </c>
      <c r="J162" s="2">
        <v>4279.3130000000001</v>
      </c>
      <c r="K162" s="2">
        <v>4386.7470000000003</v>
      </c>
      <c r="L162" s="3">
        <f t="shared" si="2"/>
        <v>4.4380767955251331E-2</v>
      </c>
    </row>
    <row r="163" spans="1:12" x14ac:dyDescent="0.3">
      <c r="A163" s="1">
        <v>42129</v>
      </c>
      <c r="B163">
        <v>105.837</v>
      </c>
      <c r="C163">
        <v>104.154</v>
      </c>
      <c r="D163">
        <v>2</v>
      </c>
      <c r="E163" s="2">
        <v>4295.7759999999998</v>
      </c>
      <c r="F163" s="2">
        <v>4306.5339999999997</v>
      </c>
      <c r="G163" s="2">
        <v>4393.3</v>
      </c>
      <c r="H163" s="2">
        <v>4196.4120000000003</v>
      </c>
      <c r="I163" s="2">
        <v>4294.8779999999997</v>
      </c>
      <c r="J163" s="2">
        <v>4517.7165000000005</v>
      </c>
      <c r="K163" s="2">
        <v>4626.6895000000004</v>
      </c>
      <c r="L163" s="3">
        <f t="shared" si="2"/>
        <v>1.9946587486611937E-2</v>
      </c>
    </row>
    <row r="164" spans="1:12" x14ac:dyDescent="0.3">
      <c r="A164" s="1">
        <v>42382</v>
      </c>
      <c r="B164">
        <v>105.321</v>
      </c>
      <c r="C164">
        <v>104.31</v>
      </c>
      <c r="D164">
        <v>2</v>
      </c>
      <c r="E164" s="2">
        <v>3303.0160000000001</v>
      </c>
      <c r="F164" s="2" t="s">
        <v>10</v>
      </c>
      <c r="G164" s="2">
        <v>3441.2</v>
      </c>
      <c r="H164" s="2">
        <v>3241.6922500000001</v>
      </c>
      <c r="I164" s="2">
        <v>3342.7465000000002</v>
      </c>
      <c r="J164" s="2">
        <v>3538.8310000000001</v>
      </c>
      <c r="K164" s="2">
        <v>3633.2802499999998</v>
      </c>
      <c r="L164" s="3">
        <f t="shared" si="2"/>
        <v>4.0978521447118457E-2</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2:P109"/>
  <sheetViews>
    <sheetView topLeftCell="A96" workbookViewId="0">
      <selection activeCell="E3" sqref="E3:K109"/>
    </sheetView>
  </sheetViews>
  <sheetFormatPr baseColWidth="10" defaultRowHeight="14.4" x14ac:dyDescent="0.3"/>
  <cols>
    <col min="1" max="1" width="10.5546875" bestFit="1" customWidth="1"/>
    <col min="2" max="3" width="7" bestFit="1" customWidth="1"/>
    <col min="4" max="4" width="6.5546875" bestFit="1" customWidth="1"/>
    <col min="5" max="5" width="16.88671875" bestFit="1" customWidth="1"/>
    <col min="6" max="6" width="17.44140625" bestFit="1" customWidth="1"/>
    <col min="7" max="7" width="23.109375" bestFit="1" customWidth="1"/>
    <col min="8" max="8" width="15.77734375" bestFit="1" customWidth="1"/>
    <col min="9" max="10" width="15.21875" bestFit="1" customWidth="1"/>
    <col min="11" max="11" width="16.88671875" bestFit="1" customWidth="1"/>
    <col min="12" max="12" width="16.109375" bestFit="1" customWidth="1"/>
    <col min="13" max="13" width="37.88671875" customWidth="1"/>
    <col min="15" max="15" width="35.6640625" bestFit="1" customWidth="1"/>
    <col min="16" max="16" width="44.88671875" bestFit="1" customWidth="1"/>
  </cols>
  <sheetData>
    <row r="2" spans="1:16" x14ac:dyDescent="0.3">
      <c r="A2" s="7" t="s">
        <v>0</v>
      </c>
      <c r="B2" s="7" t="s">
        <v>1</v>
      </c>
      <c r="C2" s="7" t="s">
        <v>85</v>
      </c>
      <c r="D2" s="7" t="s">
        <v>2</v>
      </c>
      <c r="E2" s="7" t="s">
        <v>3</v>
      </c>
      <c r="F2" s="7" t="s">
        <v>4</v>
      </c>
      <c r="G2" s="7" t="s">
        <v>5</v>
      </c>
      <c r="H2" s="7" t="s">
        <v>6</v>
      </c>
      <c r="I2" s="7" t="s">
        <v>7</v>
      </c>
      <c r="J2" s="7" t="s">
        <v>8</v>
      </c>
      <c r="K2" s="7" t="s">
        <v>9</v>
      </c>
      <c r="L2" s="7" t="s">
        <v>16</v>
      </c>
      <c r="M2" s="7" t="s">
        <v>95</v>
      </c>
      <c r="O2" s="13" t="s">
        <v>2</v>
      </c>
      <c r="P2" s="13" t="s">
        <v>13</v>
      </c>
    </row>
    <row r="3" spans="1:16" x14ac:dyDescent="0.3">
      <c r="A3" s="1">
        <v>3988</v>
      </c>
      <c r="B3" t="s">
        <v>10</v>
      </c>
      <c r="C3" t="s">
        <v>10</v>
      </c>
      <c r="D3">
        <v>1</v>
      </c>
      <c r="E3" s="2" t="s">
        <v>10</v>
      </c>
      <c r="F3" s="2">
        <v>5720</v>
      </c>
      <c r="G3" s="10">
        <v>5720</v>
      </c>
      <c r="H3" s="2">
        <v>4553.3004000000001</v>
      </c>
      <c r="I3" s="2">
        <v>5165.2313000000004</v>
      </c>
      <c r="J3" s="2">
        <v>6292.3977999999997</v>
      </c>
      <c r="K3" s="2">
        <v>6880.1621500000001</v>
      </c>
      <c r="L3" s="3" t="str">
        <f>IF(D3=2,IF(F3&lt;&gt;"NA",(G3-F3)/AVERAGE(F3:G3),(G3-E3)/AVERAGE(E3,G3)),"")</f>
        <v/>
      </c>
      <c r="O3" s="13" t="s">
        <v>11</v>
      </c>
      <c r="P3" s="13" t="s">
        <v>14</v>
      </c>
    </row>
    <row r="4" spans="1:16" x14ac:dyDescent="0.3">
      <c r="A4" s="1">
        <v>4378</v>
      </c>
      <c r="B4" t="s">
        <v>10</v>
      </c>
      <c r="C4" t="s">
        <v>10</v>
      </c>
      <c r="D4">
        <v>1</v>
      </c>
      <c r="E4" s="2" t="s">
        <v>10</v>
      </c>
      <c r="F4" s="2">
        <v>3170</v>
      </c>
      <c r="G4" s="10">
        <v>3170</v>
      </c>
      <c r="H4" s="2">
        <v>1951.1893</v>
      </c>
      <c r="I4" s="2">
        <v>2560.2496999999998</v>
      </c>
      <c r="J4" s="2">
        <v>3832.3303000000001</v>
      </c>
      <c r="K4" s="2">
        <v>4412.8173500000003</v>
      </c>
      <c r="L4" s="3" t="str">
        <f t="shared" ref="L4:L67" si="0">IF(D4=2,IF(F4&lt;&gt;"NA",(G4-F4)/AVERAGE(F4:G4),(G4-E4)/AVERAGE(E4,G4)),"")</f>
        <v/>
      </c>
      <c r="O4" s="13" t="s">
        <v>12</v>
      </c>
      <c r="P4" s="13" t="s">
        <v>15</v>
      </c>
    </row>
    <row r="5" spans="1:16" x14ac:dyDescent="0.3">
      <c r="A5" s="1">
        <v>4470</v>
      </c>
      <c r="B5" t="s">
        <v>10</v>
      </c>
      <c r="C5" t="s">
        <v>10</v>
      </c>
      <c r="D5">
        <v>1</v>
      </c>
      <c r="E5" s="2" t="s">
        <v>10</v>
      </c>
      <c r="F5" s="2">
        <v>4255</v>
      </c>
      <c r="G5" s="10">
        <v>4255</v>
      </c>
      <c r="H5" s="2">
        <v>3374.3521999999998</v>
      </c>
      <c r="I5" s="2">
        <v>3696.49</v>
      </c>
      <c r="J5" s="2">
        <v>4547.7912999999999</v>
      </c>
      <c r="K5" s="2">
        <v>4959.1747999999998</v>
      </c>
      <c r="L5" s="3" t="str">
        <f t="shared" si="0"/>
        <v/>
      </c>
    </row>
    <row r="6" spans="1:16" x14ac:dyDescent="0.3">
      <c r="A6" s="1">
        <v>5092</v>
      </c>
      <c r="B6" t="s">
        <v>10</v>
      </c>
      <c r="C6" t="s">
        <v>10</v>
      </c>
      <c r="D6">
        <v>1</v>
      </c>
      <c r="E6" s="2" t="s">
        <v>10</v>
      </c>
      <c r="F6" s="2">
        <v>4150</v>
      </c>
      <c r="G6" s="10">
        <v>4150</v>
      </c>
      <c r="H6" s="2">
        <v>3231.8856500000002</v>
      </c>
      <c r="I6" s="2">
        <v>3576.8975999999998</v>
      </c>
      <c r="J6" s="2">
        <v>4460.9162999999999</v>
      </c>
      <c r="K6" s="2">
        <v>4818.6072000000004</v>
      </c>
      <c r="L6" s="3" t="str">
        <f t="shared" si="0"/>
        <v/>
      </c>
    </row>
    <row r="7" spans="1:16" x14ac:dyDescent="0.3">
      <c r="A7" s="1">
        <v>5183</v>
      </c>
      <c r="B7" t="s">
        <v>10</v>
      </c>
      <c r="C7" t="s">
        <v>10</v>
      </c>
      <c r="D7">
        <v>1</v>
      </c>
      <c r="E7" s="2" t="s">
        <v>10</v>
      </c>
      <c r="F7" s="2">
        <v>4860</v>
      </c>
      <c r="G7" s="10">
        <v>4860</v>
      </c>
      <c r="H7" s="2">
        <v>3858.2305500000002</v>
      </c>
      <c r="I7" s="2">
        <v>4286.8804</v>
      </c>
      <c r="J7" s="2">
        <v>5161.2597999999998</v>
      </c>
      <c r="K7" s="2">
        <v>5558.7727999999997</v>
      </c>
      <c r="L7" s="3" t="str">
        <f t="shared" si="0"/>
        <v/>
      </c>
    </row>
    <row r="8" spans="1:16" x14ac:dyDescent="0.3">
      <c r="A8" s="1">
        <v>5579</v>
      </c>
      <c r="B8" t="s">
        <v>10</v>
      </c>
      <c r="C8" t="s">
        <v>10</v>
      </c>
      <c r="D8">
        <v>1</v>
      </c>
      <c r="E8" s="2" t="s">
        <v>10</v>
      </c>
      <c r="F8" s="2">
        <v>3945</v>
      </c>
      <c r="G8" s="10">
        <v>3945</v>
      </c>
      <c r="H8" s="2">
        <v>3118.2909</v>
      </c>
      <c r="I8" s="2">
        <v>3459.0124999999998</v>
      </c>
      <c r="J8" s="2">
        <v>4279.4817000000003</v>
      </c>
      <c r="K8" s="2">
        <v>4646.8544000000002</v>
      </c>
      <c r="L8" s="3" t="str">
        <f t="shared" si="0"/>
        <v/>
      </c>
    </row>
    <row r="9" spans="1:16" x14ac:dyDescent="0.3">
      <c r="A9" s="1">
        <v>6192</v>
      </c>
      <c r="B9" t="s">
        <v>10</v>
      </c>
      <c r="C9" t="s">
        <v>10</v>
      </c>
      <c r="D9">
        <v>1</v>
      </c>
      <c r="E9" s="2" t="s">
        <v>10</v>
      </c>
      <c r="F9" s="2">
        <v>4740</v>
      </c>
      <c r="G9" s="10">
        <v>4740</v>
      </c>
      <c r="H9" s="2">
        <v>3813.1678000000002</v>
      </c>
      <c r="I9" s="2">
        <v>4164.1773000000003</v>
      </c>
      <c r="J9" s="2">
        <v>5091.5114999999996</v>
      </c>
      <c r="K9" s="2">
        <v>5448.6126999999997</v>
      </c>
      <c r="L9" s="3" t="str">
        <f t="shared" si="0"/>
        <v/>
      </c>
    </row>
    <row r="10" spans="1:16" x14ac:dyDescent="0.3">
      <c r="A10" s="1">
        <v>6213</v>
      </c>
      <c r="B10" t="s">
        <v>10</v>
      </c>
      <c r="C10" t="s">
        <v>10</v>
      </c>
      <c r="D10">
        <v>1</v>
      </c>
      <c r="E10" s="2" t="s">
        <v>10</v>
      </c>
      <c r="F10" s="2">
        <v>3880</v>
      </c>
      <c r="G10" s="10">
        <v>3880</v>
      </c>
      <c r="H10" s="2">
        <v>3071.5902500000002</v>
      </c>
      <c r="I10" s="2">
        <v>3360.9236000000001</v>
      </c>
      <c r="J10" s="2">
        <v>4230.3721999999998</v>
      </c>
      <c r="K10" s="2">
        <v>4618.9299000000001</v>
      </c>
      <c r="L10" s="3" t="str">
        <f t="shared" si="0"/>
        <v/>
      </c>
    </row>
    <row r="11" spans="1:16" x14ac:dyDescent="0.3">
      <c r="A11" s="1">
        <v>6935</v>
      </c>
      <c r="B11" t="s">
        <v>10</v>
      </c>
      <c r="C11" t="s">
        <v>10</v>
      </c>
      <c r="D11">
        <v>1</v>
      </c>
      <c r="E11" s="2" t="s">
        <v>10</v>
      </c>
      <c r="F11" s="2">
        <v>5725</v>
      </c>
      <c r="G11" s="10">
        <v>5725</v>
      </c>
      <c r="H11" s="2">
        <v>4774.9605499999998</v>
      </c>
      <c r="I11" s="2">
        <v>5234.7906000000003</v>
      </c>
      <c r="J11" s="2">
        <v>6292.9111000000003</v>
      </c>
      <c r="K11" s="2">
        <v>6686.9201499999999</v>
      </c>
      <c r="L11" s="3" t="str">
        <f t="shared" si="0"/>
        <v/>
      </c>
    </row>
    <row r="12" spans="1:16" x14ac:dyDescent="0.3">
      <c r="A12" s="1">
        <v>6945</v>
      </c>
      <c r="B12" t="s">
        <v>10</v>
      </c>
      <c r="C12" t="s">
        <v>10</v>
      </c>
      <c r="D12">
        <v>1</v>
      </c>
      <c r="E12" s="2" t="s">
        <v>10</v>
      </c>
      <c r="F12" s="2">
        <v>5770</v>
      </c>
      <c r="G12" s="10">
        <v>5770</v>
      </c>
      <c r="H12" s="2">
        <v>4820.9897499999997</v>
      </c>
      <c r="I12" s="2">
        <v>5310.3491999999997</v>
      </c>
      <c r="J12" s="2">
        <v>6412.0052999999998</v>
      </c>
      <c r="K12" s="2">
        <v>6827.4941500000004</v>
      </c>
      <c r="L12" s="3" t="str">
        <f t="shared" si="0"/>
        <v/>
      </c>
    </row>
    <row r="13" spans="1:16" x14ac:dyDescent="0.3">
      <c r="A13" s="1">
        <v>7306</v>
      </c>
      <c r="B13" t="s">
        <v>10</v>
      </c>
      <c r="C13" t="s">
        <v>10</v>
      </c>
      <c r="D13">
        <v>1</v>
      </c>
      <c r="E13" s="2" t="s">
        <v>10</v>
      </c>
      <c r="F13" s="2">
        <v>4550</v>
      </c>
      <c r="G13" s="10">
        <v>4550</v>
      </c>
      <c r="H13" s="2">
        <v>3581.7108499999999</v>
      </c>
      <c r="I13" s="2">
        <v>3928.6876000000002</v>
      </c>
      <c r="J13" s="2">
        <v>4823.5817999999999</v>
      </c>
      <c r="K13" s="2">
        <v>5269.3711999999996</v>
      </c>
      <c r="L13" s="3" t="str">
        <f t="shared" si="0"/>
        <v/>
      </c>
    </row>
    <row r="14" spans="1:16" x14ac:dyDescent="0.3">
      <c r="A14" s="1">
        <v>7814</v>
      </c>
      <c r="B14" t="s">
        <v>10</v>
      </c>
      <c r="C14" t="s">
        <v>10</v>
      </c>
      <c r="D14">
        <v>1</v>
      </c>
      <c r="E14" s="2" t="s">
        <v>10</v>
      </c>
      <c r="F14" s="2">
        <v>1670</v>
      </c>
      <c r="G14" s="10">
        <v>1670</v>
      </c>
      <c r="H14" s="2">
        <v>222.839775</v>
      </c>
      <c r="I14" s="2">
        <v>981.52805000000001</v>
      </c>
      <c r="J14" s="2">
        <v>4330.0865000000003</v>
      </c>
      <c r="K14" s="2">
        <v>7091.5328</v>
      </c>
      <c r="L14" s="3" t="str">
        <f t="shared" si="0"/>
        <v/>
      </c>
    </row>
    <row r="15" spans="1:16" x14ac:dyDescent="0.3">
      <c r="A15" s="1">
        <v>8138</v>
      </c>
      <c r="B15" t="s">
        <v>10</v>
      </c>
      <c r="C15" t="s">
        <v>10</v>
      </c>
      <c r="D15">
        <v>1</v>
      </c>
      <c r="E15" s="2" t="s">
        <v>10</v>
      </c>
      <c r="F15" s="2">
        <v>5250</v>
      </c>
      <c r="G15" s="10">
        <v>5250</v>
      </c>
      <c r="H15" s="2">
        <v>4249.1145999999999</v>
      </c>
      <c r="I15" s="2">
        <v>4685.1680999999999</v>
      </c>
      <c r="J15" s="2">
        <v>5635.7736999999997</v>
      </c>
      <c r="K15" s="2">
        <v>6084.5189</v>
      </c>
      <c r="L15" s="3" t="str">
        <f t="shared" si="0"/>
        <v/>
      </c>
    </row>
    <row r="16" spans="1:16" x14ac:dyDescent="0.3">
      <c r="A16" s="1">
        <v>8766</v>
      </c>
      <c r="B16" t="s">
        <v>10</v>
      </c>
      <c r="C16" t="s">
        <v>10</v>
      </c>
      <c r="D16">
        <v>1</v>
      </c>
      <c r="E16" s="2" t="s">
        <v>10</v>
      </c>
      <c r="F16" s="2">
        <v>5375</v>
      </c>
      <c r="G16" s="10">
        <v>5375</v>
      </c>
      <c r="H16" s="2">
        <v>4445.4008000000003</v>
      </c>
      <c r="I16" s="2">
        <v>4850.6076999999996</v>
      </c>
      <c r="J16" s="2">
        <v>5827.6902</v>
      </c>
      <c r="K16" s="2">
        <v>6168.2163</v>
      </c>
      <c r="L16" s="3" t="str">
        <f t="shared" si="0"/>
        <v/>
      </c>
    </row>
    <row r="17" spans="1:12" x14ac:dyDescent="0.3">
      <c r="A17" s="1">
        <v>8767</v>
      </c>
      <c r="B17" t="s">
        <v>10</v>
      </c>
      <c r="C17" t="s">
        <v>10</v>
      </c>
      <c r="D17">
        <v>1</v>
      </c>
      <c r="E17" s="2" t="s">
        <v>10</v>
      </c>
      <c r="F17" s="2">
        <v>5200</v>
      </c>
      <c r="G17" s="10">
        <v>5200</v>
      </c>
      <c r="H17" s="2">
        <v>4208.8224499999997</v>
      </c>
      <c r="I17" s="2">
        <v>4636.2218999999996</v>
      </c>
      <c r="J17" s="2">
        <v>5543.4474</v>
      </c>
      <c r="K17" s="2">
        <v>6062.0411999999997</v>
      </c>
      <c r="L17" s="3" t="str">
        <f t="shared" si="0"/>
        <v/>
      </c>
    </row>
    <row r="18" spans="1:12" x14ac:dyDescent="0.3">
      <c r="A18" s="1">
        <v>9495</v>
      </c>
      <c r="B18" t="s">
        <v>10</v>
      </c>
      <c r="C18" t="s">
        <v>10</v>
      </c>
      <c r="D18">
        <v>1</v>
      </c>
      <c r="E18" s="2" t="s">
        <v>10</v>
      </c>
      <c r="F18" s="2">
        <v>4825</v>
      </c>
      <c r="G18" s="10">
        <v>4825</v>
      </c>
      <c r="H18" s="2">
        <v>3814.7028</v>
      </c>
      <c r="I18" s="2">
        <v>4225.7528000000002</v>
      </c>
      <c r="J18" s="2">
        <v>5125.2968000000001</v>
      </c>
      <c r="K18" s="2">
        <v>5527.9080999999996</v>
      </c>
      <c r="L18" s="3" t="str">
        <f t="shared" si="0"/>
        <v/>
      </c>
    </row>
    <row r="19" spans="1:12" x14ac:dyDescent="0.3">
      <c r="A19" s="1">
        <v>9831</v>
      </c>
      <c r="B19" t="s">
        <v>10</v>
      </c>
      <c r="C19" t="s">
        <v>10</v>
      </c>
      <c r="D19">
        <v>1</v>
      </c>
      <c r="E19" s="2" t="s">
        <v>10</v>
      </c>
      <c r="F19" s="2">
        <v>4860</v>
      </c>
      <c r="G19" s="10">
        <v>4860</v>
      </c>
      <c r="H19" s="2">
        <v>3861.2964999999999</v>
      </c>
      <c r="I19" s="2">
        <v>4269.0164999999997</v>
      </c>
      <c r="J19" s="2">
        <v>5149.3163999999997</v>
      </c>
      <c r="K19" s="2">
        <v>5499.2251500000002</v>
      </c>
      <c r="L19" s="3" t="str">
        <f t="shared" si="0"/>
        <v/>
      </c>
    </row>
    <row r="20" spans="1:12" x14ac:dyDescent="0.3">
      <c r="A20" s="1">
        <v>10133</v>
      </c>
      <c r="B20" t="s">
        <v>10</v>
      </c>
      <c r="C20" t="s">
        <v>10</v>
      </c>
      <c r="D20">
        <v>1</v>
      </c>
      <c r="E20" s="2" t="s">
        <v>10</v>
      </c>
      <c r="F20" s="2">
        <v>4740</v>
      </c>
      <c r="G20" s="10">
        <v>4740</v>
      </c>
      <c r="H20" s="2">
        <v>3691.9389500000002</v>
      </c>
      <c r="I20" s="2">
        <v>4141.0011999999997</v>
      </c>
      <c r="J20" s="2">
        <v>5001.2448999999997</v>
      </c>
      <c r="K20" s="2">
        <v>5418.1598000000004</v>
      </c>
      <c r="L20" s="3" t="str">
        <f t="shared" si="0"/>
        <v/>
      </c>
    </row>
    <row r="21" spans="1:12" x14ac:dyDescent="0.3">
      <c r="A21" s="1">
        <v>10276</v>
      </c>
      <c r="B21" t="s">
        <v>10</v>
      </c>
      <c r="C21" t="s">
        <v>10</v>
      </c>
      <c r="D21">
        <v>1</v>
      </c>
      <c r="E21" s="2" t="s">
        <v>10</v>
      </c>
      <c r="F21" s="2">
        <v>5975</v>
      </c>
      <c r="G21" s="10">
        <v>5975</v>
      </c>
      <c r="H21" s="2">
        <v>4982.8468499999999</v>
      </c>
      <c r="I21" s="2">
        <v>5535.7107999999998</v>
      </c>
      <c r="J21" s="2">
        <v>6696.2843999999996</v>
      </c>
      <c r="K21" s="2">
        <v>7257.9479000000001</v>
      </c>
      <c r="L21" s="3" t="str">
        <f t="shared" si="0"/>
        <v/>
      </c>
    </row>
    <row r="22" spans="1:12" x14ac:dyDescent="0.3">
      <c r="A22" s="1">
        <v>10752</v>
      </c>
      <c r="B22" t="s">
        <v>10</v>
      </c>
      <c r="C22" t="s">
        <v>10</v>
      </c>
      <c r="D22">
        <v>1</v>
      </c>
      <c r="E22" s="2" t="s">
        <v>10</v>
      </c>
      <c r="F22" s="2">
        <v>3475</v>
      </c>
      <c r="G22" s="10">
        <v>3475</v>
      </c>
      <c r="H22" s="2">
        <v>2540.2575499999998</v>
      </c>
      <c r="I22" s="2">
        <v>2997.2365</v>
      </c>
      <c r="J22" s="2">
        <v>3983.5846999999999</v>
      </c>
      <c r="K22" s="2">
        <v>4339.0829999999996</v>
      </c>
      <c r="L22" s="3" t="str">
        <f t="shared" si="0"/>
        <v/>
      </c>
    </row>
    <row r="23" spans="1:12" x14ac:dyDescent="0.3">
      <c r="A23" s="1">
        <v>11095</v>
      </c>
      <c r="B23" t="s">
        <v>10</v>
      </c>
      <c r="C23" t="s">
        <v>10</v>
      </c>
      <c r="D23">
        <v>1</v>
      </c>
      <c r="E23" s="2" t="s">
        <v>10</v>
      </c>
      <c r="F23" s="2">
        <v>4400</v>
      </c>
      <c r="G23" s="10">
        <v>4400</v>
      </c>
      <c r="H23" s="2">
        <v>3447.88825</v>
      </c>
      <c r="I23" s="2">
        <v>3827.3463999999999</v>
      </c>
      <c r="J23" s="2">
        <v>4626.7901000000002</v>
      </c>
      <c r="K23" s="2">
        <v>5039.8729499999999</v>
      </c>
      <c r="L23" s="3" t="str">
        <f t="shared" si="0"/>
        <v/>
      </c>
    </row>
    <row r="24" spans="1:12" x14ac:dyDescent="0.3">
      <c r="A24" s="1">
        <v>11396</v>
      </c>
      <c r="B24" t="s">
        <v>10</v>
      </c>
      <c r="C24" t="s">
        <v>10</v>
      </c>
      <c r="D24">
        <v>1</v>
      </c>
      <c r="E24" s="2" t="s">
        <v>10</v>
      </c>
      <c r="F24" s="2">
        <v>5340</v>
      </c>
      <c r="G24" s="10">
        <v>5340</v>
      </c>
      <c r="H24" s="2">
        <v>4388.0177000000003</v>
      </c>
      <c r="I24" s="2">
        <v>4797.2340999999997</v>
      </c>
      <c r="J24" s="2">
        <v>5751.9940999999999</v>
      </c>
      <c r="K24" s="2">
        <v>6141.8773000000001</v>
      </c>
      <c r="L24" s="3" t="str">
        <f t="shared" si="0"/>
        <v/>
      </c>
    </row>
    <row r="25" spans="1:12" x14ac:dyDescent="0.3">
      <c r="A25" s="1">
        <v>11817</v>
      </c>
      <c r="B25" t="s">
        <v>10</v>
      </c>
      <c r="C25" t="s">
        <v>10</v>
      </c>
      <c r="D25">
        <v>1</v>
      </c>
      <c r="E25" s="2" t="s">
        <v>10</v>
      </c>
      <c r="F25" s="2">
        <v>5375</v>
      </c>
      <c r="G25" s="10">
        <v>5375</v>
      </c>
      <c r="H25" s="2">
        <v>4292.8258500000002</v>
      </c>
      <c r="I25" s="2">
        <v>4819.8269</v>
      </c>
      <c r="J25" s="2">
        <v>5792.2263000000003</v>
      </c>
      <c r="K25" s="2">
        <v>6282.7101499999999</v>
      </c>
      <c r="L25" s="3" t="str">
        <f t="shared" si="0"/>
        <v/>
      </c>
    </row>
    <row r="26" spans="1:12" x14ac:dyDescent="0.3">
      <c r="A26" s="1">
        <v>12378</v>
      </c>
      <c r="B26" t="s">
        <v>10</v>
      </c>
      <c r="C26" t="s">
        <v>10</v>
      </c>
      <c r="D26">
        <v>1</v>
      </c>
      <c r="E26" s="2" t="s">
        <v>10</v>
      </c>
      <c r="F26" s="2">
        <v>4225</v>
      </c>
      <c r="G26" s="10">
        <v>4225</v>
      </c>
      <c r="H26" s="2">
        <v>3271.8485000000001</v>
      </c>
      <c r="I26" s="2">
        <v>3697.4218999999998</v>
      </c>
      <c r="J26" s="2">
        <v>4538.2996000000003</v>
      </c>
      <c r="K26" s="2">
        <v>4986.6214</v>
      </c>
      <c r="L26" s="3" t="str">
        <f t="shared" si="0"/>
        <v/>
      </c>
    </row>
    <row r="27" spans="1:12" x14ac:dyDescent="0.3">
      <c r="A27" s="1">
        <v>12500</v>
      </c>
      <c r="B27" t="s">
        <v>10</v>
      </c>
      <c r="C27" t="s">
        <v>10</v>
      </c>
      <c r="D27">
        <v>1</v>
      </c>
      <c r="E27" s="2" t="s">
        <v>10</v>
      </c>
      <c r="F27" s="2">
        <v>3700</v>
      </c>
      <c r="G27" s="10">
        <v>3700</v>
      </c>
      <c r="H27" s="2">
        <v>2775.7573499999999</v>
      </c>
      <c r="I27" s="2">
        <v>3160.8490999999999</v>
      </c>
      <c r="J27" s="2">
        <v>4129.4166999999998</v>
      </c>
      <c r="K27" s="2">
        <v>4478.8380500000003</v>
      </c>
      <c r="L27" s="3" t="str">
        <f t="shared" si="0"/>
        <v/>
      </c>
    </row>
    <row r="28" spans="1:12" x14ac:dyDescent="0.3">
      <c r="A28" s="1">
        <v>13101</v>
      </c>
      <c r="B28" t="s">
        <v>10</v>
      </c>
      <c r="C28" t="s">
        <v>10</v>
      </c>
      <c r="D28">
        <v>1</v>
      </c>
      <c r="E28" s="2" t="s">
        <v>10</v>
      </c>
      <c r="F28" s="2">
        <v>6000</v>
      </c>
      <c r="G28" s="10">
        <v>6000</v>
      </c>
      <c r="H28" s="2">
        <v>4893.9039499999999</v>
      </c>
      <c r="I28" s="2">
        <v>5594.1836000000003</v>
      </c>
      <c r="J28" s="2">
        <v>6722.2957999999999</v>
      </c>
      <c r="K28" s="2">
        <v>7250.2461000000003</v>
      </c>
      <c r="L28" s="3" t="str">
        <f t="shared" si="0"/>
        <v/>
      </c>
    </row>
    <row r="29" spans="1:12" x14ac:dyDescent="0.3">
      <c r="A29" s="1">
        <v>13156</v>
      </c>
      <c r="B29" t="s">
        <v>10</v>
      </c>
      <c r="C29" t="s">
        <v>10</v>
      </c>
      <c r="D29">
        <v>1</v>
      </c>
      <c r="E29" s="2" t="s">
        <v>10</v>
      </c>
      <c r="F29" s="2">
        <v>5800</v>
      </c>
      <c r="G29" s="10">
        <v>5800</v>
      </c>
      <c r="H29" s="2">
        <v>4854.9778999999999</v>
      </c>
      <c r="I29" s="2">
        <v>5389.8019999999997</v>
      </c>
      <c r="J29" s="2">
        <v>6406.5237999999999</v>
      </c>
      <c r="K29" s="2">
        <v>6967.0118000000002</v>
      </c>
      <c r="L29" s="3" t="str">
        <f t="shared" si="0"/>
        <v/>
      </c>
    </row>
    <row r="30" spans="1:12" x14ac:dyDescent="0.3">
      <c r="A30" s="1">
        <v>13597</v>
      </c>
      <c r="B30" t="s">
        <v>10</v>
      </c>
      <c r="C30" t="s">
        <v>10</v>
      </c>
      <c r="D30">
        <v>1</v>
      </c>
      <c r="E30" s="2" t="s">
        <v>10</v>
      </c>
      <c r="F30" s="2">
        <v>5400</v>
      </c>
      <c r="G30" s="10">
        <v>5400</v>
      </c>
      <c r="H30" s="2">
        <v>4489.4654</v>
      </c>
      <c r="I30" s="2">
        <v>4884.0740999999998</v>
      </c>
      <c r="J30" s="2">
        <v>5846.3816999999999</v>
      </c>
      <c r="K30" s="2">
        <v>6329.9095500000003</v>
      </c>
      <c r="L30" s="3" t="str">
        <f t="shared" si="0"/>
        <v/>
      </c>
    </row>
    <row r="31" spans="1:12" x14ac:dyDescent="0.3">
      <c r="A31" s="1">
        <v>14046</v>
      </c>
      <c r="B31" t="s">
        <v>10</v>
      </c>
      <c r="C31" t="s">
        <v>10</v>
      </c>
      <c r="D31">
        <v>1</v>
      </c>
      <c r="E31" s="2" t="s">
        <v>10</v>
      </c>
      <c r="F31" s="2">
        <v>2890</v>
      </c>
      <c r="G31" s="10">
        <v>2890</v>
      </c>
      <c r="H31" s="2">
        <v>1476.3626999999999</v>
      </c>
      <c r="I31" s="2">
        <v>2158.9205000000002</v>
      </c>
      <c r="J31" s="2">
        <v>3754.6525999999999</v>
      </c>
      <c r="K31" s="2">
        <v>4649.4401500000004</v>
      </c>
      <c r="L31" s="3" t="str">
        <f t="shared" si="0"/>
        <v/>
      </c>
    </row>
    <row r="32" spans="1:12" x14ac:dyDescent="0.3">
      <c r="A32" s="1">
        <v>14569</v>
      </c>
      <c r="B32" t="s">
        <v>10</v>
      </c>
      <c r="C32" t="s">
        <v>10</v>
      </c>
      <c r="D32">
        <v>1</v>
      </c>
      <c r="E32" s="2" t="s">
        <v>10</v>
      </c>
      <c r="F32" s="2">
        <v>5180</v>
      </c>
      <c r="G32" s="10">
        <v>5180</v>
      </c>
      <c r="H32" s="2">
        <v>4183.5773499999996</v>
      </c>
      <c r="I32" s="2">
        <v>4608.3761999999997</v>
      </c>
      <c r="J32" s="2">
        <v>5518.7365</v>
      </c>
      <c r="K32" s="2">
        <v>5912.2098999999998</v>
      </c>
      <c r="L32" s="3" t="str">
        <f t="shared" si="0"/>
        <v/>
      </c>
    </row>
    <row r="33" spans="1:12" x14ac:dyDescent="0.3">
      <c r="A33" s="1">
        <v>14933</v>
      </c>
      <c r="B33" t="s">
        <v>10</v>
      </c>
      <c r="C33" t="s">
        <v>10</v>
      </c>
      <c r="D33">
        <v>1</v>
      </c>
      <c r="E33" s="2" t="s">
        <v>10</v>
      </c>
      <c r="F33" s="2">
        <v>5390</v>
      </c>
      <c r="G33" s="10">
        <v>5390</v>
      </c>
      <c r="H33" s="2">
        <v>4438.2853999999998</v>
      </c>
      <c r="I33" s="2">
        <v>4886.8307999999997</v>
      </c>
      <c r="J33" s="2">
        <v>5832.6256000000003</v>
      </c>
      <c r="K33" s="2">
        <v>6259.0403500000002</v>
      </c>
      <c r="L33" s="3" t="str">
        <f t="shared" si="0"/>
        <v/>
      </c>
    </row>
    <row r="34" spans="1:12" x14ac:dyDescent="0.3">
      <c r="A34" s="1">
        <v>15141</v>
      </c>
      <c r="B34" t="s">
        <v>10</v>
      </c>
      <c r="C34" t="s">
        <v>10</v>
      </c>
      <c r="D34">
        <v>1</v>
      </c>
      <c r="E34" s="2" t="s">
        <v>10</v>
      </c>
      <c r="F34" s="2">
        <v>6470</v>
      </c>
      <c r="G34" s="10">
        <v>6470</v>
      </c>
      <c r="H34" s="2">
        <v>5434.3564999999999</v>
      </c>
      <c r="I34" s="2">
        <v>6020.6561000000002</v>
      </c>
      <c r="J34" s="2">
        <v>7516.9012000000002</v>
      </c>
      <c r="K34" s="2">
        <v>8221.1354499999998</v>
      </c>
      <c r="L34" s="3" t="str">
        <f t="shared" si="0"/>
        <v/>
      </c>
    </row>
    <row r="35" spans="1:12" x14ac:dyDescent="0.3">
      <c r="A35" s="1">
        <v>15414</v>
      </c>
      <c r="B35" t="s">
        <v>10</v>
      </c>
      <c r="C35" t="s">
        <v>10</v>
      </c>
      <c r="D35">
        <v>1</v>
      </c>
      <c r="E35" s="2" t="s">
        <v>10</v>
      </c>
      <c r="F35" s="2">
        <v>3320</v>
      </c>
      <c r="G35" s="10">
        <v>3320</v>
      </c>
      <c r="H35" s="2">
        <v>2197.5733500000001</v>
      </c>
      <c r="I35" s="2">
        <v>2744.2847999999999</v>
      </c>
      <c r="J35" s="2">
        <v>3897.0918000000001</v>
      </c>
      <c r="K35" s="2">
        <v>4361.0416500000001</v>
      </c>
      <c r="L35" s="3" t="str">
        <f t="shared" si="0"/>
        <v/>
      </c>
    </row>
    <row r="36" spans="1:12" x14ac:dyDescent="0.3">
      <c r="A36" s="1">
        <v>15722</v>
      </c>
      <c r="B36" t="s">
        <v>10</v>
      </c>
      <c r="C36" t="s">
        <v>10</v>
      </c>
      <c r="D36">
        <v>1</v>
      </c>
      <c r="E36" s="2" t="s">
        <v>10</v>
      </c>
      <c r="F36" s="2">
        <v>2900</v>
      </c>
      <c r="G36" s="10">
        <v>2900</v>
      </c>
      <c r="H36" s="2">
        <v>1468.72595</v>
      </c>
      <c r="I36" s="2">
        <v>2284.6532000000002</v>
      </c>
      <c r="J36" s="2">
        <v>3761.0428000000002</v>
      </c>
      <c r="K36" s="2">
        <v>4537.3689999999997</v>
      </c>
      <c r="L36" s="3" t="str">
        <f t="shared" si="0"/>
        <v/>
      </c>
    </row>
    <row r="37" spans="1:12" x14ac:dyDescent="0.3">
      <c r="A37" s="1">
        <v>16403</v>
      </c>
      <c r="B37" t="s">
        <v>10</v>
      </c>
      <c r="C37" t="s">
        <v>10</v>
      </c>
      <c r="D37">
        <v>1</v>
      </c>
      <c r="E37" s="2" t="s">
        <v>10</v>
      </c>
      <c r="F37" s="2">
        <v>6180</v>
      </c>
      <c r="G37" s="10">
        <v>6180</v>
      </c>
      <c r="H37" s="2">
        <v>5059.1459000000004</v>
      </c>
      <c r="I37" s="2">
        <v>5743.6314000000002</v>
      </c>
      <c r="J37" s="2">
        <v>7086.8078999999998</v>
      </c>
      <c r="K37" s="2">
        <v>7722.01865</v>
      </c>
      <c r="L37" s="3" t="str">
        <f t="shared" si="0"/>
        <v/>
      </c>
    </row>
    <row r="38" spans="1:12" x14ac:dyDescent="0.3">
      <c r="A38" s="1">
        <v>16483</v>
      </c>
      <c r="B38" t="s">
        <v>10</v>
      </c>
      <c r="C38" t="s">
        <v>10</v>
      </c>
      <c r="D38">
        <v>1</v>
      </c>
      <c r="E38" s="2" t="s">
        <v>10</v>
      </c>
      <c r="F38" s="2">
        <v>5375</v>
      </c>
      <c r="G38" s="10">
        <v>5375</v>
      </c>
      <c r="H38" s="2">
        <v>4364.6595500000003</v>
      </c>
      <c r="I38" s="2">
        <v>4820.2730000000001</v>
      </c>
      <c r="J38" s="2">
        <v>5834.3706000000002</v>
      </c>
      <c r="K38" s="2">
        <v>6219.1418000000003</v>
      </c>
      <c r="L38" s="3" t="str">
        <f t="shared" si="0"/>
        <v/>
      </c>
    </row>
    <row r="39" spans="1:12" x14ac:dyDescent="0.3">
      <c r="A39" s="1">
        <v>17052</v>
      </c>
      <c r="B39" t="s">
        <v>10</v>
      </c>
      <c r="C39" t="s">
        <v>10</v>
      </c>
      <c r="D39">
        <v>1</v>
      </c>
      <c r="E39" s="2" t="s">
        <v>10</v>
      </c>
      <c r="F39" s="2">
        <v>4120</v>
      </c>
      <c r="G39" s="10">
        <v>4120</v>
      </c>
      <c r="H39" s="2">
        <v>3738.5108500000001</v>
      </c>
      <c r="I39" s="2">
        <v>3903.4596000000001</v>
      </c>
      <c r="J39" s="2">
        <v>4273.8269</v>
      </c>
      <c r="K39" s="2">
        <v>4490.2667000000001</v>
      </c>
      <c r="L39" s="3" t="str">
        <f t="shared" si="0"/>
        <v/>
      </c>
    </row>
    <row r="40" spans="1:12" x14ac:dyDescent="0.3">
      <c r="A40" s="1">
        <v>17234</v>
      </c>
      <c r="B40" t="s">
        <v>10</v>
      </c>
      <c r="C40" t="s">
        <v>10</v>
      </c>
      <c r="D40">
        <v>1</v>
      </c>
      <c r="E40" s="2" t="s">
        <v>10</v>
      </c>
      <c r="F40" s="2">
        <v>4870</v>
      </c>
      <c r="G40" s="10">
        <v>4870</v>
      </c>
      <c r="H40" s="2">
        <v>4441.7772500000001</v>
      </c>
      <c r="I40" s="2">
        <v>4626.9429</v>
      </c>
      <c r="J40" s="2">
        <v>5029.8414000000002</v>
      </c>
      <c r="K40" s="2">
        <v>5224.3220499999998</v>
      </c>
      <c r="L40" s="3" t="str">
        <f t="shared" si="0"/>
        <v/>
      </c>
    </row>
    <row r="41" spans="1:12" x14ac:dyDescent="0.3">
      <c r="A41" s="1">
        <v>17560</v>
      </c>
      <c r="B41" t="s">
        <v>10</v>
      </c>
      <c r="C41" t="s">
        <v>10</v>
      </c>
      <c r="D41">
        <v>1</v>
      </c>
      <c r="E41" s="2" t="s">
        <v>10</v>
      </c>
      <c r="F41" s="2">
        <v>4440</v>
      </c>
      <c r="G41" s="10">
        <v>4440</v>
      </c>
      <c r="H41" s="2">
        <v>4010.5372499999999</v>
      </c>
      <c r="I41" s="2">
        <v>4232.6432000000004</v>
      </c>
      <c r="J41" s="2">
        <v>4615.0343000000003</v>
      </c>
      <c r="K41" s="2">
        <v>4804.1467000000002</v>
      </c>
      <c r="L41" s="3" t="str">
        <f t="shared" si="0"/>
        <v/>
      </c>
    </row>
    <row r="42" spans="1:12" x14ac:dyDescent="0.3">
      <c r="A42" s="1">
        <v>18222</v>
      </c>
      <c r="B42" t="s">
        <v>10</v>
      </c>
      <c r="C42" t="s">
        <v>10</v>
      </c>
      <c r="D42">
        <v>1</v>
      </c>
      <c r="E42" s="2" t="s">
        <v>10</v>
      </c>
      <c r="F42" s="2">
        <v>2540</v>
      </c>
      <c r="G42" s="10">
        <v>2540</v>
      </c>
      <c r="H42" s="2">
        <v>1916.74785</v>
      </c>
      <c r="I42" s="2">
        <v>2251.52</v>
      </c>
      <c r="J42" s="2">
        <v>2878.4843000000001</v>
      </c>
      <c r="K42" s="2">
        <v>3240.1367500000001</v>
      </c>
      <c r="L42" s="3" t="str">
        <f t="shared" si="0"/>
        <v/>
      </c>
    </row>
    <row r="43" spans="1:12" x14ac:dyDescent="0.3">
      <c r="A43" s="1">
        <v>18587</v>
      </c>
      <c r="B43" t="s">
        <v>10</v>
      </c>
      <c r="C43" t="s">
        <v>10</v>
      </c>
      <c r="D43">
        <v>1</v>
      </c>
      <c r="E43" s="2" t="s">
        <v>10</v>
      </c>
      <c r="F43" s="2">
        <v>5460</v>
      </c>
      <c r="G43" s="10">
        <v>5460</v>
      </c>
      <c r="H43" s="2">
        <v>5017.7843000000003</v>
      </c>
      <c r="I43" s="2">
        <v>5219.6602999999996</v>
      </c>
      <c r="J43" s="2">
        <v>5667.4066999999995</v>
      </c>
      <c r="K43" s="2">
        <v>5825.4663</v>
      </c>
      <c r="L43" s="3" t="str">
        <f t="shared" si="0"/>
        <v/>
      </c>
    </row>
    <row r="44" spans="1:12" x14ac:dyDescent="0.3">
      <c r="A44" s="1">
        <v>18953</v>
      </c>
      <c r="B44" t="s">
        <v>10</v>
      </c>
      <c r="C44" t="s">
        <v>10</v>
      </c>
      <c r="D44">
        <v>1</v>
      </c>
      <c r="E44" s="2" t="s">
        <v>10</v>
      </c>
      <c r="F44" s="2">
        <v>6660</v>
      </c>
      <c r="G44" s="10">
        <v>6660</v>
      </c>
      <c r="H44" s="2">
        <v>6212.6280500000003</v>
      </c>
      <c r="I44" s="2">
        <v>6493.7155000000002</v>
      </c>
      <c r="J44" s="2">
        <v>7030.0891000000001</v>
      </c>
      <c r="K44" s="2">
        <v>7250.4004500000001</v>
      </c>
      <c r="L44" s="3" t="str">
        <f t="shared" si="0"/>
        <v/>
      </c>
    </row>
    <row r="45" spans="1:12" x14ac:dyDescent="0.3">
      <c r="A45" s="1">
        <v>19328</v>
      </c>
      <c r="B45" t="s">
        <v>10</v>
      </c>
      <c r="C45" t="s">
        <v>10</v>
      </c>
      <c r="D45">
        <v>1</v>
      </c>
      <c r="E45" s="2" t="s">
        <v>10</v>
      </c>
      <c r="F45" s="2">
        <v>4500</v>
      </c>
      <c r="G45" s="10">
        <v>4500</v>
      </c>
      <c r="H45" s="2">
        <v>4132.5695999999998</v>
      </c>
      <c r="I45" s="2">
        <v>4265.5862999999999</v>
      </c>
      <c r="J45" s="2">
        <v>4640.5217000000002</v>
      </c>
      <c r="K45" s="2">
        <v>4859.69715</v>
      </c>
      <c r="L45" s="3" t="str">
        <f t="shared" si="0"/>
        <v/>
      </c>
    </row>
    <row r="46" spans="1:12" x14ac:dyDescent="0.3">
      <c r="A46" s="1">
        <v>19530</v>
      </c>
      <c r="B46" t="s">
        <v>10</v>
      </c>
      <c r="C46" t="s">
        <v>10</v>
      </c>
      <c r="D46">
        <v>1</v>
      </c>
      <c r="E46" s="2" t="s">
        <v>10</v>
      </c>
      <c r="F46" s="2">
        <v>2980</v>
      </c>
      <c r="G46" s="10">
        <v>2980</v>
      </c>
      <c r="H46" s="2">
        <v>2574.3382499999998</v>
      </c>
      <c r="I46" s="2">
        <v>2767.8497000000002</v>
      </c>
      <c r="J46" s="2">
        <v>3248.1228000000001</v>
      </c>
      <c r="K46" s="2">
        <v>3421.2629999999999</v>
      </c>
      <c r="L46" s="3" t="str">
        <f t="shared" si="0"/>
        <v/>
      </c>
    </row>
    <row r="47" spans="1:12" x14ac:dyDescent="0.3">
      <c r="A47" s="1">
        <v>20069</v>
      </c>
      <c r="B47" t="s">
        <v>10</v>
      </c>
      <c r="C47" t="s">
        <v>10</v>
      </c>
      <c r="D47">
        <v>1</v>
      </c>
      <c r="E47" s="2" t="s">
        <v>10</v>
      </c>
      <c r="F47" s="2">
        <v>5860</v>
      </c>
      <c r="G47" s="10">
        <v>5860</v>
      </c>
      <c r="H47" s="2">
        <v>5482.0414499999997</v>
      </c>
      <c r="I47" s="2">
        <v>5683.0151999999998</v>
      </c>
      <c r="J47" s="2">
        <v>6122.0023000000001</v>
      </c>
      <c r="K47" s="2">
        <v>6309.2857999999997</v>
      </c>
      <c r="L47" s="3" t="str">
        <f t="shared" si="0"/>
        <v/>
      </c>
    </row>
    <row r="48" spans="1:12" x14ac:dyDescent="0.3">
      <c r="A48" s="1">
        <v>20109</v>
      </c>
      <c r="B48" t="s">
        <v>10</v>
      </c>
      <c r="C48" t="s">
        <v>10</v>
      </c>
      <c r="D48">
        <v>1</v>
      </c>
      <c r="E48" s="2" t="s">
        <v>10</v>
      </c>
      <c r="F48" s="2">
        <v>6320</v>
      </c>
      <c r="G48" s="10">
        <v>6320</v>
      </c>
      <c r="H48" s="2">
        <v>5965.3739999999998</v>
      </c>
      <c r="I48" s="2">
        <v>6152.0910999999996</v>
      </c>
      <c r="J48" s="2">
        <v>6628.4645</v>
      </c>
      <c r="K48" s="2">
        <v>6868.5027499999997</v>
      </c>
      <c r="L48" s="3" t="str">
        <f t="shared" si="0"/>
        <v/>
      </c>
    </row>
    <row r="49" spans="1:12" x14ac:dyDescent="0.3">
      <c r="A49" s="1">
        <v>20704</v>
      </c>
      <c r="B49" t="s">
        <v>10</v>
      </c>
      <c r="C49" t="s">
        <v>10</v>
      </c>
      <c r="D49">
        <v>1</v>
      </c>
      <c r="E49" s="2" t="s">
        <v>10</v>
      </c>
      <c r="F49" s="2">
        <v>4655</v>
      </c>
      <c r="G49" s="10">
        <v>4655</v>
      </c>
      <c r="H49" s="2">
        <v>4181.49035</v>
      </c>
      <c r="I49" s="2">
        <v>4433.4224000000004</v>
      </c>
      <c r="J49" s="2">
        <v>4791.3701000000001</v>
      </c>
      <c r="K49" s="2">
        <v>4976.9213</v>
      </c>
      <c r="L49" s="3" t="str">
        <f t="shared" si="0"/>
        <v/>
      </c>
    </row>
    <row r="50" spans="1:12" x14ac:dyDescent="0.3">
      <c r="A50" s="1">
        <v>20879</v>
      </c>
      <c r="B50" t="s">
        <v>10</v>
      </c>
      <c r="C50" t="s">
        <v>10</v>
      </c>
      <c r="D50">
        <v>1</v>
      </c>
      <c r="E50" s="2" t="s">
        <v>10</v>
      </c>
      <c r="F50" s="2">
        <v>5900</v>
      </c>
      <c r="G50" s="10">
        <v>5900</v>
      </c>
      <c r="H50" s="2">
        <v>5519.5069999999996</v>
      </c>
      <c r="I50" s="2">
        <v>5711.6625000000004</v>
      </c>
      <c r="J50" s="2">
        <v>6122.2291999999998</v>
      </c>
      <c r="K50" s="2">
        <v>6330.0356499999998</v>
      </c>
      <c r="L50" s="3" t="str">
        <f t="shared" si="0"/>
        <v/>
      </c>
    </row>
    <row r="51" spans="1:12" x14ac:dyDescent="0.3">
      <c r="A51" s="1">
        <v>21540</v>
      </c>
      <c r="B51" t="s">
        <v>10</v>
      </c>
      <c r="C51" t="s">
        <v>10</v>
      </c>
      <c r="D51">
        <v>1</v>
      </c>
      <c r="E51" s="2" t="s">
        <v>10</v>
      </c>
      <c r="F51" s="2">
        <v>3900</v>
      </c>
      <c r="G51" s="10">
        <v>3900</v>
      </c>
      <c r="H51" s="2">
        <v>3547.8020999999999</v>
      </c>
      <c r="I51" s="2">
        <v>3699.3975</v>
      </c>
      <c r="J51" s="2">
        <v>4058.201</v>
      </c>
      <c r="K51" s="2">
        <v>4338.3208999999997</v>
      </c>
      <c r="L51" s="3" t="str">
        <f t="shared" si="0"/>
        <v/>
      </c>
    </row>
    <row r="52" spans="1:12" x14ac:dyDescent="0.3">
      <c r="A52" s="1">
        <v>21575</v>
      </c>
      <c r="B52" t="s">
        <v>10</v>
      </c>
      <c r="C52" t="s">
        <v>10</v>
      </c>
      <c r="D52">
        <v>1</v>
      </c>
      <c r="E52" s="2" t="s">
        <v>10</v>
      </c>
      <c r="F52" s="2">
        <v>3325</v>
      </c>
      <c r="G52" s="10">
        <v>3325</v>
      </c>
      <c r="H52" s="2">
        <v>2915.6695500000001</v>
      </c>
      <c r="I52" s="2">
        <v>3128.7021</v>
      </c>
      <c r="J52" s="2">
        <v>3518.3292000000001</v>
      </c>
      <c r="K52" s="2">
        <v>3676.84375</v>
      </c>
      <c r="L52" s="3" t="str">
        <f t="shared" si="0"/>
        <v/>
      </c>
    </row>
    <row r="53" spans="1:12" x14ac:dyDescent="0.3">
      <c r="A53" s="1">
        <v>22195</v>
      </c>
      <c r="B53" t="s">
        <v>10</v>
      </c>
      <c r="C53" t="s">
        <v>10</v>
      </c>
      <c r="D53">
        <v>1</v>
      </c>
      <c r="E53" s="2" t="s">
        <v>10</v>
      </c>
      <c r="F53" s="2">
        <v>5390</v>
      </c>
      <c r="G53" s="10">
        <v>5390</v>
      </c>
      <c r="H53" s="2">
        <v>4941.8234000000002</v>
      </c>
      <c r="I53" s="2">
        <v>5187.3298999999997</v>
      </c>
      <c r="J53" s="2">
        <v>5597.0946000000004</v>
      </c>
      <c r="K53" s="2">
        <v>5746.4467000000004</v>
      </c>
      <c r="L53" s="3" t="str">
        <f t="shared" si="0"/>
        <v/>
      </c>
    </row>
    <row r="54" spans="1:12" x14ac:dyDescent="0.3">
      <c r="A54" s="1">
        <v>22629</v>
      </c>
      <c r="B54" t="s">
        <v>10</v>
      </c>
      <c r="C54" t="s">
        <v>10</v>
      </c>
      <c r="D54">
        <v>1</v>
      </c>
      <c r="E54" s="2" t="s">
        <v>10</v>
      </c>
      <c r="F54" s="2">
        <v>4150</v>
      </c>
      <c r="G54" s="10">
        <v>4150</v>
      </c>
      <c r="H54" s="2">
        <v>3761.9509499999999</v>
      </c>
      <c r="I54" s="2">
        <v>3934.6386000000002</v>
      </c>
      <c r="J54" s="2">
        <v>4307.6549000000005</v>
      </c>
      <c r="K54" s="2">
        <v>4466.6922000000004</v>
      </c>
      <c r="L54" s="3" t="str">
        <f t="shared" si="0"/>
        <v/>
      </c>
    </row>
    <row r="55" spans="1:12" x14ac:dyDescent="0.3">
      <c r="A55" s="1">
        <v>22712</v>
      </c>
      <c r="B55" t="s">
        <v>10</v>
      </c>
      <c r="C55" t="s">
        <v>10</v>
      </c>
      <c r="D55">
        <v>1</v>
      </c>
      <c r="E55" s="2" t="s">
        <v>10</v>
      </c>
      <c r="F55" s="2">
        <v>3570</v>
      </c>
      <c r="G55" s="10">
        <v>3570</v>
      </c>
      <c r="H55" s="2">
        <v>3193.9934499999999</v>
      </c>
      <c r="I55" s="2">
        <v>3378.2183</v>
      </c>
      <c r="J55" s="2">
        <v>3720.1415999999999</v>
      </c>
      <c r="K55" s="2">
        <v>3948.3503999999998</v>
      </c>
      <c r="L55" s="3" t="str">
        <f t="shared" si="0"/>
        <v/>
      </c>
    </row>
    <row r="56" spans="1:12" x14ac:dyDescent="0.3">
      <c r="A56" s="1">
        <v>23333</v>
      </c>
      <c r="B56" t="s">
        <v>10</v>
      </c>
      <c r="C56" t="s">
        <v>10</v>
      </c>
      <c r="D56">
        <v>1</v>
      </c>
      <c r="E56" s="2" t="s">
        <v>10</v>
      </c>
      <c r="F56" s="2">
        <v>3700</v>
      </c>
      <c r="G56" s="10">
        <v>3700</v>
      </c>
      <c r="H56" s="2">
        <v>3344.2362499999999</v>
      </c>
      <c r="I56" s="2">
        <v>3516.0843</v>
      </c>
      <c r="J56" s="2">
        <v>3909.2530999999999</v>
      </c>
      <c r="K56" s="2">
        <v>4088.8730999999998</v>
      </c>
      <c r="L56" s="3" t="str">
        <f t="shared" si="0"/>
        <v/>
      </c>
    </row>
    <row r="57" spans="1:12" x14ac:dyDescent="0.3">
      <c r="A57" s="1">
        <v>23462</v>
      </c>
      <c r="B57" t="s">
        <v>10</v>
      </c>
      <c r="C57" t="s">
        <v>10</v>
      </c>
      <c r="D57">
        <v>1</v>
      </c>
      <c r="E57" s="2" t="s">
        <v>10</v>
      </c>
      <c r="F57" s="2">
        <v>3920</v>
      </c>
      <c r="G57" s="10">
        <v>3920</v>
      </c>
      <c r="H57" s="2">
        <v>3554.82575</v>
      </c>
      <c r="I57" s="2">
        <v>3717.2946000000002</v>
      </c>
      <c r="J57" s="2">
        <v>4078.8688999999999</v>
      </c>
      <c r="K57" s="2">
        <v>4273.8019000000004</v>
      </c>
      <c r="L57" s="3" t="str">
        <f t="shared" si="0"/>
        <v/>
      </c>
    </row>
    <row r="58" spans="1:12" x14ac:dyDescent="0.3">
      <c r="A58" s="1">
        <v>24084</v>
      </c>
      <c r="B58" t="s">
        <v>10</v>
      </c>
      <c r="C58" t="s">
        <v>10</v>
      </c>
      <c r="D58">
        <v>1</v>
      </c>
      <c r="E58" s="2" t="s">
        <v>10</v>
      </c>
      <c r="F58" s="2">
        <v>4450</v>
      </c>
      <c r="G58" s="10">
        <v>4450</v>
      </c>
      <c r="H58" s="2">
        <v>4047.0708500000001</v>
      </c>
      <c r="I58" s="2">
        <v>4227.0295999999998</v>
      </c>
      <c r="J58" s="2">
        <v>4622.0619999999999</v>
      </c>
      <c r="K58" s="2">
        <v>4778.9429499999997</v>
      </c>
      <c r="L58" s="3" t="str">
        <f t="shared" si="0"/>
        <v/>
      </c>
    </row>
    <row r="59" spans="1:12" x14ac:dyDescent="0.3">
      <c r="A59" s="1">
        <v>24111</v>
      </c>
      <c r="B59" t="s">
        <v>10</v>
      </c>
      <c r="C59" t="s">
        <v>10</v>
      </c>
      <c r="D59">
        <v>1</v>
      </c>
      <c r="E59" s="2" t="s">
        <v>10</v>
      </c>
      <c r="F59" s="2">
        <v>3900</v>
      </c>
      <c r="G59" s="10">
        <v>3900</v>
      </c>
      <c r="H59" s="2">
        <v>3535.17515</v>
      </c>
      <c r="I59" s="2">
        <v>3683.7829000000002</v>
      </c>
      <c r="J59" s="2">
        <v>4091.4272999999998</v>
      </c>
      <c r="K59" s="2">
        <v>4258.3715499999998</v>
      </c>
      <c r="L59" s="3" t="str">
        <f t="shared" si="0"/>
        <v/>
      </c>
    </row>
    <row r="60" spans="1:12" x14ac:dyDescent="0.3">
      <c r="A60" s="1">
        <v>24476</v>
      </c>
      <c r="B60" t="s">
        <v>10</v>
      </c>
      <c r="C60" t="s">
        <v>10</v>
      </c>
      <c r="D60">
        <v>1</v>
      </c>
      <c r="E60" s="2" t="s">
        <v>10</v>
      </c>
      <c r="F60" s="2">
        <v>3300</v>
      </c>
      <c r="G60" s="10">
        <v>3300</v>
      </c>
      <c r="H60" s="2">
        <v>2911.7154500000001</v>
      </c>
      <c r="I60" s="2">
        <v>3106.4241000000002</v>
      </c>
      <c r="J60" s="2">
        <v>3531.5001999999999</v>
      </c>
      <c r="K60" s="2">
        <v>3768.8459499999999</v>
      </c>
      <c r="L60" s="3" t="str">
        <f t="shared" si="0"/>
        <v/>
      </c>
    </row>
    <row r="61" spans="1:12" x14ac:dyDescent="0.3">
      <c r="A61" s="1">
        <v>25198</v>
      </c>
      <c r="B61" t="s">
        <v>10</v>
      </c>
      <c r="C61" t="s">
        <v>10</v>
      </c>
      <c r="D61">
        <v>1</v>
      </c>
      <c r="E61" s="2" t="s">
        <v>10</v>
      </c>
      <c r="F61" s="2">
        <v>4850</v>
      </c>
      <c r="G61" s="10">
        <v>4850</v>
      </c>
      <c r="H61" s="2">
        <v>4434.2083499999999</v>
      </c>
      <c r="I61" s="2">
        <v>4624.8050000000003</v>
      </c>
      <c r="J61" s="2">
        <v>5038.4206999999997</v>
      </c>
      <c r="K61" s="2">
        <v>5187.0246500000003</v>
      </c>
      <c r="L61" s="3" t="str">
        <f t="shared" si="0"/>
        <v/>
      </c>
    </row>
    <row r="62" spans="1:12" x14ac:dyDescent="0.3">
      <c r="A62" s="1">
        <v>25329</v>
      </c>
      <c r="B62" t="s">
        <v>10</v>
      </c>
      <c r="C62" t="s">
        <v>10</v>
      </c>
      <c r="D62">
        <v>1</v>
      </c>
      <c r="E62" s="2" t="s">
        <v>10</v>
      </c>
      <c r="F62" s="2">
        <v>4100</v>
      </c>
      <c r="G62" s="10">
        <v>4100</v>
      </c>
      <c r="H62" s="2">
        <v>3687.5938999999998</v>
      </c>
      <c r="I62" s="2">
        <v>3892.4461000000001</v>
      </c>
      <c r="J62" s="2">
        <v>4271.7388000000001</v>
      </c>
      <c r="K62" s="2">
        <v>4469.5091499999999</v>
      </c>
      <c r="L62" s="3" t="str">
        <f t="shared" si="0"/>
        <v/>
      </c>
    </row>
    <row r="63" spans="1:12" x14ac:dyDescent="0.3">
      <c r="A63" s="1">
        <v>25625</v>
      </c>
      <c r="B63" t="s">
        <v>10</v>
      </c>
      <c r="C63" t="s">
        <v>10</v>
      </c>
      <c r="D63">
        <v>1</v>
      </c>
      <c r="E63" s="2" t="s">
        <v>10</v>
      </c>
      <c r="F63" s="2">
        <v>4550</v>
      </c>
      <c r="G63" s="10">
        <v>4550</v>
      </c>
      <c r="H63" s="2">
        <v>4077.5794500000002</v>
      </c>
      <c r="I63" s="2">
        <v>4320.6518999999998</v>
      </c>
      <c r="J63" s="2">
        <v>4676.2143999999998</v>
      </c>
      <c r="K63" s="2">
        <v>4988.7233500000002</v>
      </c>
      <c r="L63" s="3" t="str">
        <f t="shared" si="0"/>
        <v/>
      </c>
    </row>
    <row r="64" spans="1:12" x14ac:dyDescent="0.3">
      <c r="A64" s="1">
        <v>26013</v>
      </c>
      <c r="B64" t="s">
        <v>10</v>
      </c>
      <c r="C64" t="s">
        <v>10</v>
      </c>
      <c r="D64">
        <v>1</v>
      </c>
      <c r="E64" s="2" t="s">
        <v>10</v>
      </c>
      <c r="F64" s="2">
        <v>3260</v>
      </c>
      <c r="G64" s="10">
        <v>3260</v>
      </c>
      <c r="H64" s="2">
        <v>2842.2979999999998</v>
      </c>
      <c r="I64" s="2">
        <v>3071.8377</v>
      </c>
      <c r="J64" s="2">
        <v>3484.8859000000002</v>
      </c>
      <c r="K64" s="2">
        <v>3683.7134999999998</v>
      </c>
      <c r="L64" s="3" t="str">
        <f t="shared" si="0"/>
        <v/>
      </c>
    </row>
    <row r="65" spans="1:12" x14ac:dyDescent="0.3">
      <c r="A65" s="1">
        <v>26627</v>
      </c>
      <c r="B65" t="s">
        <v>10</v>
      </c>
      <c r="C65" t="s">
        <v>10</v>
      </c>
      <c r="D65">
        <v>1</v>
      </c>
      <c r="E65" s="2" t="s">
        <v>10</v>
      </c>
      <c r="F65" s="2">
        <v>2900</v>
      </c>
      <c r="G65" s="10">
        <v>2900</v>
      </c>
      <c r="H65" s="2">
        <v>2383.6689000000001</v>
      </c>
      <c r="I65" s="2">
        <v>2668.9000999999998</v>
      </c>
      <c r="J65" s="2">
        <v>3157.5309999999999</v>
      </c>
      <c r="K65" s="2">
        <v>3476.8953499999998</v>
      </c>
      <c r="L65" s="3" t="str">
        <f t="shared" si="0"/>
        <v/>
      </c>
    </row>
    <row r="66" spans="1:12" x14ac:dyDescent="0.3">
      <c r="A66" s="1">
        <v>26871</v>
      </c>
      <c r="B66" t="s">
        <v>10</v>
      </c>
      <c r="C66" t="s">
        <v>10</v>
      </c>
      <c r="D66">
        <v>1</v>
      </c>
      <c r="E66" s="2" t="s">
        <v>10</v>
      </c>
      <c r="F66" s="2">
        <v>2700</v>
      </c>
      <c r="G66" s="10">
        <v>2700</v>
      </c>
      <c r="H66" s="2">
        <v>2104.8791000000001</v>
      </c>
      <c r="I66" s="2">
        <v>2440.9931999999999</v>
      </c>
      <c r="J66" s="2">
        <v>3045.6826999999998</v>
      </c>
      <c r="K66" s="2">
        <v>3382.2905000000001</v>
      </c>
      <c r="L66" s="3" t="str">
        <f t="shared" si="0"/>
        <v/>
      </c>
    </row>
    <row r="67" spans="1:12" x14ac:dyDescent="0.3">
      <c r="A67" s="1">
        <v>27362</v>
      </c>
      <c r="B67" t="s">
        <v>10</v>
      </c>
      <c r="C67" t="s">
        <v>10</v>
      </c>
      <c r="D67">
        <v>1</v>
      </c>
      <c r="E67" s="2" t="s">
        <v>10</v>
      </c>
      <c r="F67" s="2">
        <v>3650</v>
      </c>
      <c r="G67" s="10">
        <v>3650</v>
      </c>
      <c r="H67" s="2">
        <v>3218.3995</v>
      </c>
      <c r="I67" s="2">
        <v>3450.2123000000001</v>
      </c>
      <c r="J67" s="2">
        <v>3798.1786000000002</v>
      </c>
      <c r="K67" s="2">
        <v>3990.9722499999998</v>
      </c>
      <c r="L67" s="3" t="str">
        <f t="shared" si="0"/>
        <v/>
      </c>
    </row>
    <row r="68" spans="1:12" x14ac:dyDescent="0.3">
      <c r="A68" s="1">
        <v>27653</v>
      </c>
      <c r="B68" t="s">
        <v>10</v>
      </c>
      <c r="C68" t="s">
        <v>10</v>
      </c>
      <c r="D68">
        <v>1</v>
      </c>
      <c r="E68" s="2" t="s">
        <v>10</v>
      </c>
      <c r="F68" s="2">
        <v>3550</v>
      </c>
      <c r="G68" s="10">
        <v>3550</v>
      </c>
      <c r="H68" s="2">
        <v>3186.8885</v>
      </c>
      <c r="I68" s="2">
        <v>3344.9432000000002</v>
      </c>
      <c r="J68" s="2">
        <v>3705.0034999999998</v>
      </c>
      <c r="K68" s="2">
        <v>3901.2171499999999</v>
      </c>
      <c r="L68" s="3" t="str">
        <f t="shared" ref="L68:L109" si="1">IF(D68=2,IF(F68&lt;&gt;"NA",(G68-F68)/AVERAGE(F68:G68),(G68-E68)/AVERAGE(E68,G68)),"")</f>
        <v/>
      </c>
    </row>
    <row r="69" spans="1:12" x14ac:dyDescent="0.3">
      <c r="A69" s="1">
        <v>28075</v>
      </c>
      <c r="B69" t="s">
        <v>10</v>
      </c>
      <c r="C69" t="s">
        <v>10</v>
      </c>
      <c r="D69">
        <v>1</v>
      </c>
      <c r="E69" s="2" t="s">
        <v>10</v>
      </c>
      <c r="F69" s="2">
        <v>4600</v>
      </c>
      <c r="G69" s="10">
        <v>4600</v>
      </c>
      <c r="H69" s="2">
        <v>4212.3230999999996</v>
      </c>
      <c r="I69" s="2">
        <v>4391.8024999999998</v>
      </c>
      <c r="J69" s="2">
        <v>4733.4315999999999</v>
      </c>
      <c r="K69" s="2">
        <v>4931.8453499999996</v>
      </c>
      <c r="L69" s="3" t="str">
        <f t="shared" si="1"/>
        <v/>
      </c>
    </row>
    <row r="70" spans="1:12" x14ac:dyDescent="0.3">
      <c r="A70" s="1">
        <v>28249</v>
      </c>
      <c r="B70" t="s">
        <v>10</v>
      </c>
      <c r="C70" t="s">
        <v>10</v>
      </c>
      <c r="D70">
        <v>1</v>
      </c>
      <c r="E70" s="2" t="s">
        <v>10</v>
      </c>
      <c r="F70" s="2">
        <v>5480</v>
      </c>
      <c r="G70" s="10">
        <v>5480</v>
      </c>
      <c r="H70" s="2">
        <v>5088.7154</v>
      </c>
      <c r="I70" s="2">
        <v>5278.7631000000001</v>
      </c>
      <c r="J70" s="2">
        <v>5678.1459000000004</v>
      </c>
      <c r="K70" s="2">
        <v>5874.25</v>
      </c>
      <c r="L70" s="3" t="str">
        <f t="shared" si="1"/>
        <v/>
      </c>
    </row>
    <row r="71" spans="1:12" x14ac:dyDescent="0.3">
      <c r="A71" s="1">
        <v>28547</v>
      </c>
      <c r="B71" t="s">
        <v>10</v>
      </c>
      <c r="C71" t="s">
        <v>10</v>
      </c>
      <c r="D71">
        <v>1</v>
      </c>
      <c r="E71" s="2" t="s">
        <v>10</v>
      </c>
      <c r="F71" s="2">
        <v>5160</v>
      </c>
      <c r="G71" s="10">
        <v>5160</v>
      </c>
      <c r="H71" s="2">
        <v>4746.5199000000002</v>
      </c>
      <c r="I71" s="2">
        <v>4945.7433000000001</v>
      </c>
      <c r="J71" s="2">
        <v>5361.1192000000001</v>
      </c>
      <c r="K71" s="2">
        <v>5614.9513500000003</v>
      </c>
      <c r="L71" s="3" t="str">
        <f t="shared" si="1"/>
        <v/>
      </c>
    </row>
    <row r="72" spans="1:12" x14ac:dyDescent="0.3">
      <c r="A72" s="1">
        <v>28898</v>
      </c>
      <c r="B72" t="s">
        <v>10</v>
      </c>
      <c r="C72" t="s">
        <v>10</v>
      </c>
      <c r="D72">
        <v>1</v>
      </c>
      <c r="E72" s="2" t="s">
        <v>10</v>
      </c>
      <c r="F72" s="2">
        <v>4335</v>
      </c>
      <c r="G72" s="10">
        <v>4335</v>
      </c>
      <c r="H72" s="2">
        <v>3952.9056999999998</v>
      </c>
      <c r="I72" s="2">
        <v>4112.6098000000002</v>
      </c>
      <c r="J72" s="2">
        <v>4462.0766999999996</v>
      </c>
      <c r="K72" s="2">
        <v>4663.4486999999999</v>
      </c>
      <c r="L72" s="3" t="str">
        <f t="shared" si="1"/>
        <v/>
      </c>
    </row>
    <row r="73" spans="1:12" x14ac:dyDescent="0.3">
      <c r="A73" s="1">
        <v>29258</v>
      </c>
      <c r="B73" t="s">
        <v>10</v>
      </c>
      <c r="C73" t="s">
        <v>10</v>
      </c>
      <c r="D73">
        <v>1</v>
      </c>
      <c r="E73" s="2" t="s">
        <v>10</v>
      </c>
      <c r="F73" s="2">
        <v>4450</v>
      </c>
      <c r="G73" s="10">
        <v>4450</v>
      </c>
      <c r="H73" s="2">
        <v>4064.5495999999998</v>
      </c>
      <c r="I73" s="2">
        <v>4257.6662999999999</v>
      </c>
      <c r="J73" s="2">
        <v>4618.8140000000003</v>
      </c>
      <c r="K73" s="2">
        <v>4835.7073499999997</v>
      </c>
      <c r="L73" s="3" t="str">
        <f t="shared" si="1"/>
        <v/>
      </c>
    </row>
    <row r="74" spans="1:12" x14ac:dyDescent="0.3">
      <c r="A74" s="1">
        <v>29939</v>
      </c>
      <c r="B74" t="s">
        <v>10</v>
      </c>
      <c r="C74" t="s">
        <v>10</v>
      </c>
      <c r="D74">
        <v>1</v>
      </c>
      <c r="E74" s="2" t="s">
        <v>10</v>
      </c>
      <c r="F74" s="2">
        <v>5170</v>
      </c>
      <c r="G74" s="10">
        <v>5170</v>
      </c>
      <c r="H74" s="2">
        <v>4743.3971499999998</v>
      </c>
      <c r="I74" s="2">
        <v>4955.3553000000002</v>
      </c>
      <c r="J74" s="2">
        <v>5347.0954000000002</v>
      </c>
      <c r="K74" s="2">
        <v>5591.1236500000005</v>
      </c>
      <c r="L74" s="3" t="str">
        <f t="shared" si="1"/>
        <v/>
      </c>
    </row>
    <row r="75" spans="1:12" x14ac:dyDescent="0.3">
      <c r="A75" s="1">
        <v>30282</v>
      </c>
      <c r="B75" t="s">
        <v>10</v>
      </c>
      <c r="C75" t="s">
        <v>10</v>
      </c>
      <c r="D75">
        <v>1</v>
      </c>
      <c r="E75" s="2" t="s">
        <v>10</v>
      </c>
      <c r="F75" s="2">
        <v>5180</v>
      </c>
      <c r="G75" s="10">
        <v>5180</v>
      </c>
      <c r="H75" s="2">
        <v>4830.1899999999996</v>
      </c>
      <c r="I75" s="2">
        <v>4974.7674999999999</v>
      </c>
      <c r="J75" s="2">
        <v>5375.3567000000003</v>
      </c>
      <c r="K75" s="2">
        <v>5512.2934500000001</v>
      </c>
      <c r="L75" s="3" t="str">
        <f t="shared" si="1"/>
        <v/>
      </c>
    </row>
    <row r="76" spans="1:12" x14ac:dyDescent="0.3">
      <c r="A76" s="1">
        <v>30455</v>
      </c>
      <c r="B76" t="s">
        <v>10</v>
      </c>
      <c r="C76" t="s">
        <v>10</v>
      </c>
      <c r="D76">
        <v>1</v>
      </c>
      <c r="E76" s="2" t="s">
        <v>10</v>
      </c>
      <c r="F76" s="2">
        <v>5850</v>
      </c>
      <c r="G76" s="10">
        <v>5850</v>
      </c>
      <c r="H76" s="2">
        <v>5461.9703</v>
      </c>
      <c r="I76" s="2">
        <v>5651.7071999999998</v>
      </c>
      <c r="J76" s="2">
        <v>6063.2336999999998</v>
      </c>
      <c r="K76" s="2">
        <v>6276.2420000000002</v>
      </c>
      <c r="L76" s="3" t="str">
        <f t="shared" si="1"/>
        <v/>
      </c>
    </row>
    <row r="77" spans="1:12" x14ac:dyDescent="0.3">
      <c r="A77" s="1">
        <v>30721</v>
      </c>
      <c r="B77" t="s">
        <v>10</v>
      </c>
      <c r="C77" t="s">
        <v>10</v>
      </c>
      <c r="D77">
        <v>1</v>
      </c>
      <c r="E77" s="2" t="s">
        <v>10</v>
      </c>
      <c r="F77" s="2">
        <v>4310</v>
      </c>
      <c r="G77" s="10">
        <v>4310</v>
      </c>
      <c r="H77" s="2">
        <v>3937.68435</v>
      </c>
      <c r="I77" s="2">
        <v>4096.5991999999997</v>
      </c>
      <c r="J77" s="2">
        <v>4463.8499000000002</v>
      </c>
      <c r="K77" s="2">
        <v>4656.5744999999997</v>
      </c>
      <c r="L77" s="3" t="str">
        <f t="shared" si="1"/>
        <v/>
      </c>
    </row>
    <row r="78" spans="1:12" x14ac:dyDescent="0.3">
      <c r="A78" s="1">
        <v>31178</v>
      </c>
      <c r="B78" t="s">
        <v>10</v>
      </c>
      <c r="C78" t="s">
        <v>10</v>
      </c>
      <c r="D78">
        <v>1</v>
      </c>
      <c r="E78" s="2" t="s">
        <v>10</v>
      </c>
      <c r="F78" s="2">
        <v>4280</v>
      </c>
      <c r="G78" s="10">
        <v>4280</v>
      </c>
      <c r="H78" s="2">
        <v>3840.1738500000001</v>
      </c>
      <c r="I78" s="2">
        <v>4069.7440000000001</v>
      </c>
      <c r="J78" s="2">
        <v>4420.0585000000001</v>
      </c>
      <c r="K78" s="2">
        <v>4597.8393500000002</v>
      </c>
      <c r="L78" s="3" t="str">
        <f t="shared" si="1"/>
        <v/>
      </c>
    </row>
    <row r="79" spans="1:12" x14ac:dyDescent="0.3">
      <c r="A79" s="1">
        <v>31528</v>
      </c>
      <c r="B79" t="s">
        <v>10</v>
      </c>
      <c r="C79" t="s">
        <v>10</v>
      </c>
      <c r="D79">
        <v>1</v>
      </c>
      <c r="E79" s="2" t="s">
        <v>10</v>
      </c>
      <c r="F79" s="2">
        <v>4976</v>
      </c>
      <c r="G79" s="10">
        <v>4976</v>
      </c>
      <c r="H79" s="2">
        <v>4619.4544500000002</v>
      </c>
      <c r="I79" s="2">
        <v>4772.0025999999998</v>
      </c>
      <c r="J79" s="2">
        <v>5138.8883999999998</v>
      </c>
      <c r="K79" s="2">
        <v>5374.6619000000001</v>
      </c>
      <c r="L79" s="3" t="str">
        <f t="shared" si="1"/>
        <v/>
      </c>
    </row>
    <row r="80" spans="1:12" x14ac:dyDescent="0.3">
      <c r="A80" s="1">
        <v>31951</v>
      </c>
      <c r="B80" t="s">
        <v>10</v>
      </c>
      <c r="C80" t="s">
        <v>10</v>
      </c>
      <c r="D80">
        <v>1</v>
      </c>
      <c r="E80" s="2" t="s">
        <v>10</v>
      </c>
      <c r="F80" s="2">
        <v>4360</v>
      </c>
      <c r="G80" s="10">
        <v>4360</v>
      </c>
      <c r="H80" s="2">
        <v>3958.4436000000001</v>
      </c>
      <c r="I80" s="2">
        <v>4139.1117999999997</v>
      </c>
      <c r="J80" s="2">
        <v>4517.0235000000002</v>
      </c>
      <c r="K80" s="2">
        <v>4691.2253499999997</v>
      </c>
      <c r="L80" s="3" t="str">
        <f t="shared" si="1"/>
        <v/>
      </c>
    </row>
    <row r="81" spans="1:13" x14ac:dyDescent="0.3">
      <c r="A81" s="1">
        <v>32428</v>
      </c>
      <c r="B81" t="s">
        <v>10</v>
      </c>
      <c r="C81" t="s">
        <v>10</v>
      </c>
      <c r="D81">
        <v>1</v>
      </c>
      <c r="E81" s="2" t="s">
        <v>10</v>
      </c>
      <c r="F81" s="2">
        <v>5655</v>
      </c>
      <c r="G81" s="10">
        <v>5655</v>
      </c>
      <c r="H81" s="2">
        <v>5240.5876500000004</v>
      </c>
      <c r="I81" s="2">
        <v>5467.1296000000002</v>
      </c>
      <c r="J81" s="2">
        <v>5872.1588000000002</v>
      </c>
      <c r="K81" s="2">
        <v>6099.5277500000002</v>
      </c>
      <c r="L81" s="3" t="str">
        <f t="shared" si="1"/>
        <v/>
      </c>
    </row>
    <row r="82" spans="1:13" x14ac:dyDescent="0.3">
      <c r="A82" s="1">
        <v>32624</v>
      </c>
      <c r="B82" t="s">
        <v>10</v>
      </c>
      <c r="C82" t="s">
        <v>10</v>
      </c>
      <c r="D82">
        <v>1</v>
      </c>
      <c r="E82" s="2" t="s">
        <v>10</v>
      </c>
      <c r="F82" s="2">
        <v>4300</v>
      </c>
      <c r="G82" s="10">
        <v>4300</v>
      </c>
      <c r="H82" s="2">
        <v>3905.0225500000001</v>
      </c>
      <c r="I82" s="2">
        <v>4070.4735000000001</v>
      </c>
      <c r="J82" s="2">
        <v>4456.8244000000004</v>
      </c>
      <c r="K82" s="2">
        <v>4604.7116500000002</v>
      </c>
      <c r="L82" s="3" t="str">
        <f t="shared" si="1"/>
        <v/>
      </c>
    </row>
    <row r="83" spans="1:13" x14ac:dyDescent="0.3">
      <c r="A83" s="1">
        <v>32921</v>
      </c>
      <c r="B83" t="s">
        <v>10</v>
      </c>
      <c r="C83" t="s">
        <v>10</v>
      </c>
      <c r="D83">
        <v>1</v>
      </c>
      <c r="E83" s="2" t="s">
        <v>10</v>
      </c>
      <c r="F83" s="2">
        <v>5345</v>
      </c>
      <c r="G83" s="10">
        <v>5345</v>
      </c>
      <c r="H83" s="2">
        <v>5021.0766999999996</v>
      </c>
      <c r="I83" s="2">
        <v>5146.3801000000003</v>
      </c>
      <c r="J83" s="2">
        <v>5536.0491000000002</v>
      </c>
      <c r="K83" s="2">
        <v>5699.4475000000002</v>
      </c>
      <c r="L83" s="3" t="str">
        <f t="shared" si="1"/>
        <v/>
      </c>
    </row>
    <row r="84" spans="1:13" x14ac:dyDescent="0.3">
      <c r="A84" s="1">
        <v>33596</v>
      </c>
      <c r="B84" t="s">
        <v>10</v>
      </c>
      <c r="C84" t="s">
        <v>10</v>
      </c>
      <c r="D84">
        <v>1</v>
      </c>
      <c r="E84" s="2" t="s">
        <v>10</v>
      </c>
      <c r="F84" s="2">
        <v>4125</v>
      </c>
      <c r="G84" s="10">
        <v>4125</v>
      </c>
      <c r="H84" s="2">
        <v>3701.7885000000001</v>
      </c>
      <c r="I84" s="2">
        <v>3909.8098</v>
      </c>
      <c r="J84" s="2">
        <v>4299.1053000000002</v>
      </c>
      <c r="K84" s="2">
        <v>4464.7452000000003</v>
      </c>
      <c r="L84" s="3" t="str">
        <f t="shared" si="1"/>
        <v/>
      </c>
    </row>
    <row r="85" spans="1:13" x14ac:dyDescent="0.3">
      <c r="A85" s="1">
        <v>33931</v>
      </c>
      <c r="B85">
        <v>61.764000000000003</v>
      </c>
      <c r="C85">
        <v>58.65</v>
      </c>
      <c r="D85">
        <v>1</v>
      </c>
      <c r="E85" s="2">
        <v>5469.8509999999997</v>
      </c>
      <c r="F85" s="2">
        <v>5480.5</v>
      </c>
      <c r="G85" s="10">
        <v>5480.5</v>
      </c>
      <c r="H85" s="2">
        <v>5060.2914000000001</v>
      </c>
      <c r="I85" s="2">
        <v>5251.4022999999997</v>
      </c>
      <c r="J85" s="2">
        <v>5656.3633</v>
      </c>
      <c r="K85" s="2">
        <v>5850.1183000000001</v>
      </c>
      <c r="L85" s="3" t="str">
        <f t="shared" si="1"/>
        <v/>
      </c>
    </row>
    <row r="86" spans="1:13" x14ac:dyDescent="0.3">
      <c r="A86" s="1">
        <v>34251</v>
      </c>
      <c r="B86">
        <v>62.889000000000003</v>
      </c>
      <c r="C86">
        <v>58.927999999999997</v>
      </c>
      <c r="D86">
        <v>2</v>
      </c>
      <c r="E86" s="2">
        <v>7698.3739999999998</v>
      </c>
      <c r="F86" s="2">
        <v>7715</v>
      </c>
      <c r="G86" s="10">
        <v>7340.1</v>
      </c>
      <c r="H86" s="2">
        <v>6901.68325</v>
      </c>
      <c r="I86" s="2">
        <v>7200.415</v>
      </c>
      <c r="J86" s="2">
        <v>7975.4444999999996</v>
      </c>
      <c r="K86" s="2">
        <v>8170.5742499999997</v>
      </c>
      <c r="L86" s="3">
        <f t="shared" si="1"/>
        <v>-4.9803720998199894E-2</v>
      </c>
    </row>
    <row r="87" spans="1:13" x14ac:dyDescent="0.3">
      <c r="A87" s="1">
        <v>34341</v>
      </c>
      <c r="B87">
        <v>62.816000000000003</v>
      </c>
      <c r="C87">
        <v>58.917999999999999</v>
      </c>
      <c r="D87">
        <v>2</v>
      </c>
      <c r="E87" s="2">
        <v>7564.29</v>
      </c>
      <c r="F87" s="2">
        <v>7590</v>
      </c>
      <c r="G87" s="10">
        <v>7226.04</v>
      </c>
      <c r="H87" s="2">
        <v>6782.1049999999996</v>
      </c>
      <c r="I87" s="2">
        <v>7099.9665000000005</v>
      </c>
      <c r="J87" s="2">
        <v>7825.0349999999999</v>
      </c>
      <c r="K87" s="2">
        <v>8125.3917499999998</v>
      </c>
      <c r="L87" s="3">
        <f t="shared" si="1"/>
        <v>-4.9130536904597989E-2</v>
      </c>
    </row>
    <row r="88" spans="1:13" x14ac:dyDescent="0.3">
      <c r="A88" s="1">
        <v>34757</v>
      </c>
      <c r="B88">
        <v>61.231000000000002</v>
      </c>
      <c r="C88">
        <v>58.656999999999996</v>
      </c>
      <c r="D88">
        <v>2</v>
      </c>
      <c r="E88" s="2">
        <v>4848.8360000000002</v>
      </c>
      <c r="F88" s="2">
        <v>4855</v>
      </c>
      <c r="G88" s="10">
        <v>4900.1499999999996</v>
      </c>
      <c r="H88" s="2">
        <v>4445.4772499999999</v>
      </c>
      <c r="I88" s="2">
        <v>4624.7524999999996</v>
      </c>
      <c r="J88" s="2">
        <v>5014.6109999999999</v>
      </c>
      <c r="K88" s="2">
        <v>5212.9229999999998</v>
      </c>
      <c r="L88" s="3">
        <f t="shared" si="1"/>
        <v>9.2566490520391044E-3</v>
      </c>
    </row>
    <row r="89" spans="1:13" x14ac:dyDescent="0.3">
      <c r="A89" s="1">
        <v>35382</v>
      </c>
      <c r="B89">
        <v>61.802</v>
      </c>
      <c r="C89">
        <v>58.960999999999999</v>
      </c>
      <c r="D89">
        <v>2</v>
      </c>
      <c r="E89" s="2">
        <v>5785.7740000000003</v>
      </c>
      <c r="F89" s="2">
        <v>5795</v>
      </c>
      <c r="G89" s="10">
        <v>5716.46</v>
      </c>
      <c r="H89" s="2">
        <v>5222.7065000000002</v>
      </c>
      <c r="I89" s="2">
        <v>5437.4754999999996</v>
      </c>
      <c r="J89" s="2">
        <v>5829.3950000000004</v>
      </c>
      <c r="K89" s="2">
        <v>5994.4937499999996</v>
      </c>
      <c r="L89" s="3">
        <f t="shared" si="1"/>
        <v>-1.3645532365138735E-2</v>
      </c>
    </row>
    <row r="90" spans="1:13" x14ac:dyDescent="0.3">
      <c r="A90" s="1">
        <v>35452</v>
      </c>
      <c r="B90">
        <v>60.456000000000003</v>
      </c>
      <c r="C90">
        <v>58.509</v>
      </c>
      <c r="D90">
        <v>2</v>
      </c>
      <c r="E90" s="2">
        <v>3573.9870000000001</v>
      </c>
      <c r="F90" s="2">
        <v>3592</v>
      </c>
      <c r="G90" s="10">
        <v>3614.74</v>
      </c>
      <c r="H90" s="2">
        <v>3298.9892500000001</v>
      </c>
      <c r="I90" s="2">
        <v>3446.1610000000001</v>
      </c>
      <c r="J90" s="2">
        <v>3813.7020000000002</v>
      </c>
      <c r="K90" s="2">
        <v>3972.3342499999999</v>
      </c>
      <c r="L90" s="3">
        <f t="shared" si="1"/>
        <v>6.3107590949582704E-3</v>
      </c>
    </row>
    <row r="91" spans="1:13" x14ac:dyDescent="0.3">
      <c r="A91" s="1">
        <v>36104</v>
      </c>
      <c r="B91">
        <v>60.643000000000001</v>
      </c>
      <c r="C91">
        <v>58.594000000000001</v>
      </c>
      <c r="D91">
        <v>2</v>
      </c>
      <c r="E91" s="2">
        <v>3854.73</v>
      </c>
      <c r="F91" s="2">
        <v>3870</v>
      </c>
      <c r="G91" s="10">
        <v>3866</v>
      </c>
      <c r="H91" s="2">
        <v>3470.8157500000002</v>
      </c>
      <c r="I91" s="2">
        <v>3667.3114999999998</v>
      </c>
      <c r="J91" s="2">
        <v>4035.3739999999998</v>
      </c>
      <c r="K91" s="2">
        <v>4199.576</v>
      </c>
      <c r="L91" s="3">
        <f t="shared" si="1"/>
        <v>-1.0341261633919339E-3</v>
      </c>
    </row>
    <row r="92" spans="1:13" x14ac:dyDescent="0.3">
      <c r="A92" s="1">
        <v>36214</v>
      </c>
      <c r="B92">
        <v>61.389000000000003</v>
      </c>
      <c r="C92">
        <v>58.66</v>
      </c>
      <c r="D92">
        <v>2</v>
      </c>
      <c r="E92" s="2">
        <v>5107.2830000000004</v>
      </c>
      <c r="F92" s="2">
        <v>5111</v>
      </c>
      <c r="G92" s="10">
        <v>5142.5600000000004</v>
      </c>
      <c r="H92" s="2">
        <v>4695.6935000000003</v>
      </c>
      <c r="I92" s="2">
        <v>4891.4624999999996</v>
      </c>
      <c r="J92" s="2">
        <v>5286.1075000000001</v>
      </c>
      <c r="K92" s="2">
        <v>5449.7202500000003</v>
      </c>
      <c r="L92" s="3">
        <f t="shared" si="1"/>
        <v>6.1559107275912751E-3</v>
      </c>
    </row>
    <row r="93" spans="1:13" x14ac:dyDescent="0.3">
      <c r="A93" s="1">
        <v>36813</v>
      </c>
      <c r="B93">
        <v>61.009</v>
      </c>
      <c r="C93">
        <v>58.652999999999999</v>
      </c>
      <c r="D93">
        <v>2</v>
      </c>
      <c r="E93" s="2">
        <v>4485.1459999999997</v>
      </c>
      <c r="F93" s="2">
        <v>4490</v>
      </c>
      <c r="G93" s="10">
        <v>4480.1000000000004</v>
      </c>
      <c r="H93" s="2">
        <v>4105.6274999999996</v>
      </c>
      <c r="I93" s="2">
        <v>4281.2094999999999</v>
      </c>
      <c r="J93" s="2">
        <v>4653.6414999999997</v>
      </c>
      <c r="K93" s="2">
        <v>4848.1107499999998</v>
      </c>
      <c r="L93" s="3">
        <f t="shared" si="1"/>
        <v>-2.2073332515801687E-3</v>
      </c>
    </row>
    <row r="94" spans="1:13" x14ac:dyDescent="0.3">
      <c r="A94" s="1">
        <v>36898</v>
      </c>
      <c r="B94">
        <v>60.686999999999998</v>
      </c>
      <c r="C94">
        <v>58.581000000000003</v>
      </c>
      <c r="D94">
        <v>2</v>
      </c>
      <c r="E94" s="2">
        <v>3929.2249999999999</v>
      </c>
      <c r="F94" s="2" t="s">
        <v>10</v>
      </c>
      <c r="G94" s="10">
        <v>3955.63</v>
      </c>
      <c r="H94" s="2">
        <v>3569.0680000000002</v>
      </c>
      <c r="I94" s="2">
        <v>3746.6154999999999</v>
      </c>
      <c r="J94" s="2">
        <v>4137.759</v>
      </c>
      <c r="K94" s="2">
        <v>4320.6665000000003</v>
      </c>
      <c r="L94" s="3">
        <f t="shared" si="1"/>
        <v>6.6976501153160591E-3</v>
      </c>
    </row>
    <row r="95" spans="1:13" ht="43.2" x14ac:dyDescent="0.3">
      <c r="A95" s="1">
        <v>37577</v>
      </c>
      <c r="B95">
        <v>62.8</v>
      </c>
      <c r="C95">
        <v>58.981000000000002</v>
      </c>
      <c r="D95">
        <v>2</v>
      </c>
      <c r="E95" s="2">
        <v>7535.7309999999998</v>
      </c>
      <c r="F95" s="2">
        <v>7577.5519999999997</v>
      </c>
      <c r="G95" s="10">
        <v>7201.14</v>
      </c>
      <c r="H95" s="2">
        <v>6735.5574999999999</v>
      </c>
      <c r="I95" s="2">
        <v>7039.0664999999999</v>
      </c>
      <c r="J95" s="2">
        <v>7720.3464999999997</v>
      </c>
      <c r="K95" s="2">
        <v>7980.5675000000001</v>
      </c>
      <c r="L95" s="3">
        <f t="shared" si="1"/>
        <v>-5.0939826068504487E-2</v>
      </c>
      <c r="M95" s="6" t="s">
        <v>154</v>
      </c>
    </row>
    <row r="96" spans="1:13" ht="57.6" x14ac:dyDescent="0.3">
      <c r="A96" s="1">
        <v>37958</v>
      </c>
      <c r="B96">
        <v>63.006</v>
      </c>
      <c r="C96">
        <v>59.113</v>
      </c>
      <c r="D96">
        <v>2</v>
      </c>
      <c r="E96" s="2">
        <v>7943.1679999999997</v>
      </c>
      <c r="F96" s="2">
        <v>7988.7250000000004</v>
      </c>
      <c r="G96" s="10">
        <v>7524.4</v>
      </c>
      <c r="H96" s="2">
        <v>7095.625</v>
      </c>
      <c r="I96" s="2">
        <v>7363.4229999999998</v>
      </c>
      <c r="J96" s="2">
        <v>8047.8649999999998</v>
      </c>
      <c r="K96" s="2">
        <v>8338.9807500000006</v>
      </c>
      <c r="L96" s="3">
        <f t="shared" si="1"/>
        <v>-5.9862213448289847E-2</v>
      </c>
      <c r="M96" s="6" t="s">
        <v>155</v>
      </c>
    </row>
    <row r="97" spans="1:12" x14ac:dyDescent="0.3">
      <c r="A97" s="1">
        <v>38000</v>
      </c>
      <c r="B97">
        <v>60.963000000000001</v>
      </c>
      <c r="C97">
        <v>58.604999999999997</v>
      </c>
      <c r="D97">
        <v>2</v>
      </c>
      <c r="E97" s="2">
        <v>4408.4589999999998</v>
      </c>
      <c r="F97" s="2">
        <v>4422.6909999999998</v>
      </c>
      <c r="G97" s="10">
        <v>4437.1400000000003</v>
      </c>
      <c r="H97" s="2">
        <v>4037.4654999999998</v>
      </c>
      <c r="I97" s="2">
        <v>4200.82</v>
      </c>
      <c r="J97" s="2">
        <v>4597.3370000000004</v>
      </c>
      <c r="K97" s="2">
        <v>4771.6180000000004</v>
      </c>
      <c r="L97" s="3">
        <f t="shared" si="1"/>
        <v>3.2616874971995568E-3</v>
      </c>
    </row>
    <row r="98" spans="1:12" x14ac:dyDescent="0.3">
      <c r="A98" s="1">
        <v>38462</v>
      </c>
      <c r="B98">
        <v>60.741</v>
      </c>
      <c r="C98">
        <v>58.52</v>
      </c>
      <c r="D98">
        <v>2</v>
      </c>
      <c r="E98" s="2">
        <v>4068.585</v>
      </c>
      <c r="F98" s="2">
        <v>4091.7869999999998</v>
      </c>
      <c r="G98" s="10">
        <v>4105.8500000000004</v>
      </c>
      <c r="H98" s="2">
        <v>3688.2840000000001</v>
      </c>
      <c r="I98" s="2">
        <v>3885.6714999999999</v>
      </c>
      <c r="J98" s="2">
        <v>4283.4555</v>
      </c>
      <c r="K98" s="2">
        <v>4460.1957499999999</v>
      </c>
      <c r="L98" s="3">
        <f t="shared" si="1"/>
        <v>3.4309887105273278E-3</v>
      </c>
    </row>
    <row r="99" spans="1:12" x14ac:dyDescent="0.3">
      <c r="A99" s="1">
        <v>38808</v>
      </c>
      <c r="B99">
        <v>61.088999999999999</v>
      </c>
      <c r="C99">
        <v>58.685000000000002</v>
      </c>
      <c r="D99">
        <v>2</v>
      </c>
      <c r="E99" s="2">
        <v>4633.7179999999998</v>
      </c>
      <c r="F99" s="2">
        <v>4679.92</v>
      </c>
      <c r="G99" s="10">
        <v>4602.12</v>
      </c>
      <c r="H99" s="2">
        <v>4206.1217500000002</v>
      </c>
      <c r="I99" s="2">
        <v>4359.9840000000004</v>
      </c>
      <c r="J99" s="2">
        <v>4738.6310000000003</v>
      </c>
      <c r="K99" s="2">
        <v>4913.9847499999996</v>
      </c>
      <c r="L99" s="3">
        <f t="shared" si="1"/>
        <v>-1.6763556287195523E-2</v>
      </c>
    </row>
    <row r="100" spans="1:12" x14ac:dyDescent="0.3">
      <c r="A100" s="1">
        <v>39145</v>
      </c>
      <c r="B100">
        <v>60.543999999999997</v>
      </c>
      <c r="C100">
        <v>58.606999999999999</v>
      </c>
      <c r="D100">
        <v>2</v>
      </c>
      <c r="E100" s="2">
        <v>3712.2429999999999</v>
      </c>
      <c r="F100" s="2">
        <v>3748.386</v>
      </c>
      <c r="G100" s="10">
        <v>3680.68</v>
      </c>
      <c r="H100" s="2">
        <v>3324.1952500000002</v>
      </c>
      <c r="I100" s="2">
        <v>3486.01</v>
      </c>
      <c r="J100" s="2">
        <v>3887.654</v>
      </c>
      <c r="K100" s="2">
        <v>4040.74575</v>
      </c>
      <c r="L100" s="3">
        <f t="shared" si="1"/>
        <v>-1.8227324942327913E-2</v>
      </c>
    </row>
    <row r="101" spans="1:12" x14ac:dyDescent="0.3">
      <c r="A101" s="1">
        <v>39697</v>
      </c>
      <c r="B101">
        <v>60.627000000000002</v>
      </c>
      <c r="C101">
        <v>58.707999999999998</v>
      </c>
      <c r="D101">
        <v>2</v>
      </c>
      <c r="E101" s="2">
        <v>3825.308</v>
      </c>
      <c r="F101" s="2" t="s">
        <v>10</v>
      </c>
      <c r="G101" s="10">
        <v>3735.29</v>
      </c>
      <c r="H101" s="2">
        <v>3350.1370000000002</v>
      </c>
      <c r="I101" s="2">
        <v>3523.0819999999999</v>
      </c>
      <c r="J101" s="2">
        <v>3949.0554999999999</v>
      </c>
      <c r="K101" s="2">
        <v>4114.5985000000001</v>
      </c>
      <c r="L101" s="3">
        <f t="shared" si="1"/>
        <v>-2.3812402140677241E-2</v>
      </c>
    </row>
    <row r="102" spans="1:12" x14ac:dyDescent="0.3">
      <c r="A102" s="1">
        <v>39851</v>
      </c>
      <c r="B102">
        <v>61.146999999999998</v>
      </c>
      <c r="C102">
        <v>58.652000000000001</v>
      </c>
      <c r="D102">
        <v>2</v>
      </c>
      <c r="E102" s="2">
        <v>4711.4480000000003</v>
      </c>
      <c r="F102" s="2">
        <v>4740.6000000000004</v>
      </c>
      <c r="G102" s="10">
        <v>4742.62</v>
      </c>
      <c r="H102" s="2">
        <v>4308.9269999999997</v>
      </c>
      <c r="I102" s="2">
        <v>4475.1270000000004</v>
      </c>
      <c r="J102" s="2">
        <v>4870.009</v>
      </c>
      <c r="K102" s="2">
        <v>5047.6272499999995</v>
      </c>
      <c r="L102" s="3">
        <f t="shared" si="1"/>
        <v>4.2601563603913582E-4</v>
      </c>
    </row>
    <row r="103" spans="1:12" x14ac:dyDescent="0.3">
      <c r="A103" s="1">
        <v>40520</v>
      </c>
      <c r="B103">
        <v>60.781999999999996</v>
      </c>
      <c r="C103">
        <v>58.823</v>
      </c>
      <c r="D103">
        <v>2</v>
      </c>
      <c r="E103" s="2">
        <v>4083.9090000000001</v>
      </c>
      <c r="F103" s="2">
        <v>4103.5420000000004</v>
      </c>
      <c r="G103" s="10">
        <v>3906.28</v>
      </c>
      <c r="H103" s="2">
        <v>3487.5639999999999</v>
      </c>
      <c r="I103" s="2">
        <v>3666.239</v>
      </c>
      <c r="J103" s="2">
        <v>4077.3449999999998</v>
      </c>
      <c r="K103" s="2">
        <v>4283.0860000000002</v>
      </c>
      <c r="L103" s="3">
        <f t="shared" si="1"/>
        <v>-4.9255027140428384E-2</v>
      </c>
    </row>
    <row r="104" spans="1:12" x14ac:dyDescent="0.3">
      <c r="A104" s="1">
        <v>40895</v>
      </c>
      <c r="B104">
        <v>60.23</v>
      </c>
      <c r="C104">
        <v>58.606000000000002</v>
      </c>
      <c r="D104">
        <v>2</v>
      </c>
      <c r="E104" s="2">
        <v>3193.3490000000002</v>
      </c>
      <c r="F104" s="2">
        <v>3215.31</v>
      </c>
      <c r="G104" s="10">
        <v>3148.04</v>
      </c>
      <c r="H104" s="2">
        <v>2789.7525000000001</v>
      </c>
      <c r="I104" s="2">
        <v>2957.4005000000002</v>
      </c>
      <c r="J104" s="2">
        <v>3335.8879999999999</v>
      </c>
      <c r="K104" s="2">
        <v>3533.2910000000002</v>
      </c>
      <c r="L104" s="3">
        <f t="shared" si="1"/>
        <v>-2.1142951432814468E-2</v>
      </c>
    </row>
    <row r="105" spans="1:12" x14ac:dyDescent="0.3">
      <c r="A105" s="1">
        <v>41242</v>
      </c>
      <c r="B105">
        <v>60.817999999999998</v>
      </c>
      <c r="C105">
        <v>58.540999999999997</v>
      </c>
      <c r="D105">
        <v>2</v>
      </c>
      <c r="E105" s="2">
        <v>4188.2299999999996</v>
      </c>
      <c r="F105" s="2" t="s">
        <v>10</v>
      </c>
      <c r="G105" s="10">
        <v>4226.7700000000004</v>
      </c>
      <c r="H105" s="2">
        <v>3784.4982500000001</v>
      </c>
      <c r="I105" s="2">
        <v>3981.1815000000001</v>
      </c>
      <c r="J105" s="2">
        <v>4384.5675000000001</v>
      </c>
      <c r="K105" s="2">
        <v>4561.45975</v>
      </c>
      <c r="L105" s="3">
        <f t="shared" si="1"/>
        <v>9.1598336304220731E-3</v>
      </c>
    </row>
    <row r="106" spans="1:12" x14ac:dyDescent="0.3">
      <c r="A106" s="1">
        <v>41413</v>
      </c>
      <c r="B106">
        <v>61.215000000000003</v>
      </c>
      <c r="C106">
        <v>58.521000000000001</v>
      </c>
      <c r="D106">
        <v>2</v>
      </c>
      <c r="E106" s="2">
        <v>4822.192</v>
      </c>
      <c r="F106" s="2">
        <v>4830.8</v>
      </c>
      <c r="G106" s="10">
        <v>4908.07</v>
      </c>
      <c r="H106" s="2">
        <v>4514.7939999999999</v>
      </c>
      <c r="I106" s="2">
        <v>4671.9849999999997</v>
      </c>
      <c r="J106" s="2">
        <v>5090.5974999999999</v>
      </c>
      <c r="K106" s="2">
        <v>5270.8429999999998</v>
      </c>
      <c r="L106" s="3">
        <f t="shared" si="1"/>
        <v>1.5868370765807438E-2</v>
      </c>
    </row>
    <row r="107" spans="1:12" x14ac:dyDescent="0.3">
      <c r="A107" s="1">
        <v>41948</v>
      </c>
      <c r="B107">
        <v>61.643000000000001</v>
      </c>
      <c r="C107">
        <v>58.786999999999999</v>
      </c>
      <c r="D107">
        <v>2</v>
      </c>
      <c r="E107" s="2">
        <v>5528.21</v>
      </c>
      <c r="F107" s="2">
        <v>5530</v>
      </c>
      <c r="G107" s="10">
        <v>5492.65</v>
      </c>
      <c r="H107" s="2">
        <v>5115.4827500000001</v>
      </c>
      <c r="I107" s="2">
        <v>5268.018</v>
      </c>
      <c r="J107" s="2">
        <v>5660.5915000000005</v>
      </c>
      <c r="K107" s="2">
        <v>5824.6692499999999</v>
      </c>
      <c r="L107" s="3">
        <f t="shared" si="1"/>
        <v>-6.7769547250434992E-3</v>
      </c>
    </row>
    <row r="108" spans="1:12" x14ac:dyDescent="0.3">
      <c r="A108" s="1">
        <v>42129</v>
      </c>
      <c r="B108">
        <v>60.956000000000003</v>
      </c>
      <c r="C108">
        <v>58.670999999999999</v>
      </c>
      <c r="D108">
        <v>2</v>
      </c>
      <c r="E108" s="2">
        <v>4392.76</v>
      </c>
      <c r="F108" s="2">
        <v>4418.2439999999997</v>
      </c>
      <c r="G108" s="10">
        <v>4364.91</v>
      </c>
      <c r="H108" s="2">
        <v>3926.8872500000002</v>
      </c>
      <c r="I108" s="2">
        <v>4139.0574999999999</v>
      </c>
      <c r="J108" s="2">
        <v>4541.6824999999999</v>
      </c>
      <c r="K108" s="2">
        <v>4706.5969999999998</v>
      </c>
      <c r="L108" s="3">
        <f t="shared" si="1"/>
        <v>-1.2144612288478566E-2</v>
      </c>
    </row>
    <row r="109" spans="1:12" x14ac:dyDescent="0.3">
      <c r="A109" s="1">
        <v>42539</v>
      </c>
      <c r="B109">
        <v>60.862000000000002</v>
      </c>
      <c r="C109">
        <v>58.677999999999997</v>
      </c>
      <c r="D109">
        <v>2</v>
      </c>
      <c r="E109" s="2">
        <v>4237.0720000000001</v>
      </c>
      <c r="F109" s="2" t="s">
        <v>10</v>
      </c>
      <c r="G109" s="10">
        <v>4185.1099999999997</v>
      </c>
      <c r="H109" s="2">
        <v>3796.9682499999999</v>
      </c>
      <c r="I109" s="2">
        <v>3964.1819999999998</v>
      </c>
      <c r="J109" s="2">
        <v>4351.1540000000005</v>
      </c>
      <c r="K109" s="2">
        <v>4527.7842499999997</v>
      </c>
      <c r="L109" s="3">
        <f t="shared" si="1"/>
        <v>-1.2339320142927436E-2</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374FAD-465F-464E-9192-EAF822189E77}">
  <dimension ref="A2:C68"/>
  <sheetViews>
    <sheetView topLeftCell="A31" workbookViewId="0">
      <selection activeCell="C57" sqref="C57:C68"/>
    </sheetView>
  </sheetViews>
  <sheetFormatPr baseColWidth="10" defaultRowHeight="14.4" x14ac:dyDescent="0.3"/>
  <sheetData>
    <row r="2" spans="1:3" x14ac:dyDescent="0.3">
      <c r="A2" s="7" t="s">
        <v>0</v>
      </c>
      <c r="B2" s="7" t="s">
        <v>2</v>
      </c>
      <c r="C2" s="7" t="s">
        <v>5</v>
      </c>
    </row>
    <row r="3" spans="1:3" x14ac:dyDescent="0.3">
      <c r="A3" s="1">
        <v>18588</v>
      </c>
      <c r="B3">
        <v>1</v>
      </c>
      <c r="C3">
        <v>5500</v>
      </c>
    </row>
    <row r="4" spans="1:3" x14ac:dyDescent="0.3">
      <c r="A4" s="1">
        <v>18954</v>
      </c>
      <c r="B4">
        <v>1</v>
      </c>
      <c r="C4">
        <v>7500</v>
      </c>
    </row>
    <row r="5" spans="1:3" x14ac:dyDescent="0.3">
      <c r="A5" s="1">
        <v>19329</v>
      </c>
      <c r="B5">
        <v>1</v>
      </c>
      <c r="C5">
        <v>4850</v>
      </c>
    </row>
    <row r="6" spans="1:3" x14ac:dyDescent="0.3">
      <c r="A6" s="1">
        <v>19647</v>
      </c>
      <c r="B6">
        <v>1</v>
      </c>
      <c r="C6">
        <v>4200</v>
      </c>
    </row>
    <row r="7" spans="1:3" x14ac:dyDescent="0.3">
      <c r="A7" s="1">
        <v>20069</v>
      </c>
      <c r="B7">
        <v>1</v>
      </c>
      <c r="C7">
        <v>5850</v>
      </c>
    </row>
    <row r="8" spans="1:3" x14ac:dyDescent="0.3">
      <c r="A8" s="1">
        <v>20110</v>
      </c>
      <c r="B8">
        <v>1</v>
      </c>
      <c r="C8">
        <v>6450</v>
      </c>
    </row>
    <row r="9" spans="1:3" x14ac:dyDescent="0.3">
      <c r="A9" s="1">
        <v>20705</v>
      </c>
      <c r="B9">
        <v>1</v>
      </c>
      <c r="C9">
        <v>4670</v>
      </c>
    </row>
    <row r="10" spans="1:3" x14ac:dyDescent="0.3">
      <c r="A10" s="1">
        <v>20879</v>
      </c>
      <c r="B10">
        <v>1</v>
      </c>
      <c r="C10">
        <v>5910</v>
      </c>
    </row>
    <row r="11" spans="1:3" x14ac:dyDescent="0.3">
      <c r="A11" s="1">
        <v>21539</v>
      </c>
      <c r="B11">
        <v>1</v>
      </c>
      <c r="C11">
        <v>6220</v>
      </c>
    </row>
    <row r="12" spans="1:3" x14ac:dyDescent="0.3">
      <c r="A12" s="1">
        <v>21895</v>
      </c>
      <c r="B12">
        <v>1</v>
      </c>
      <c r="C12">
        <v>4325</v>
      </c>
    </row>
    <row r="13" spans="1:3" x14ac:dyDescent="0.3">
      <c r="A13" s="1">
        <v>22195</v>
      </c>
      <c r="B13">
        <v>1</v>
      </c>
      <c r="C13">
        <v>6430</v>
      </c>
    </row>
    <row r="14" spans="1:3" x14ac:dyDescent="0.3">
      <c r="A14" s="1">
        <v>22628</v>
      </c>
      <c r="B14">
        <v>1</v>
      </c>
      <c r="C14">
        <v>4320</v>
      </c>
    </row>
    <row r="15" spans="1:3" x14ac:dyDescent="0.3">
      <c r="A15" s="1">
        <v>22712</v>
      </c>
      <c r="B15">
        <v>1</v>
      </c>
      <c r="C15">
        <v>3660</v>
      </c>
    </row>
    <row r="16" spans="1:3" x14ac:dyDescent="0.3">
      <c r="A16" s="1">
        <v>23321</v>
      </c>
      <c r="B16">
        <v>1</v>
      </c>
      <c r="C16">
        <v>5630</v>
      </c>
    </row>
    <row r="17" spans="1:3" x14ac:dyDescent="0.3">
      <c r="A17" s="1">
        <v>23462</v>
      </c>
      <c r="B17">
        <v>1</v>
      </c>
      <c r="C17">
        <v>4718</v>
      </c>
    </row>
    <row r="18" spans="1:3" x14ac:dyDescent="0.3">
      <c r="A18" s="1">
        <v>24084</v>
      </c>
      <c r="B18">
        <v>1</v>
      </c>
      <c r="C18">
        <v>4556</v>
      </c>
    </row>
    <row r="19" spans="1:3" x14ac:dyDescent="0.3">
      <c r="A19" s="1">
        <v>24155</v>
      </c>
      <c r="B19">
        <v>1</v>
      </c>
      <c r="C19">
        <v>4050</v>
      </c>
    </row>
    <row r="20" spans="1:3" x14ac:dyDescent="0.3">
      <c r="A20" s="1">
        <v>24541</v>
      </c>
      <c r="B20">
        <v>1</v>
      </c>
      <c r="C20">
        <v>3530</v>
      </c>
    </row>
    <row r="21" spans="1:3" x14ac:dyDescent="0.3">
      <c r="A21" s="1">
        <v>25200</v>
      </c>
      <c r="B21">
        <v>1</v>
      </c>
      <c r="C21">
        <v>4698</v>
      </c>
    </row>
    <row r="22" spans="1:3" x14ac:dyDescent="0.3">
      <c r="A22" s="1">
        <v>25329</v>
      </c>
      <c r="B22">
        <v>1</v>
      </c>
      <c r="C22">
        <v>4180</v>
      </c>
    </row>
    <row r="23" spans="1:3" x14ac:dyDescent="0.3">
      <c r="A23" s="1">
        <v>25850</v>
      </c>
      <c r="B23">
        <v>1</v>
      </c>
      <c r="C23">
        <v>4800</v>
      </c>
    </row>
    <row r="24" spans="1:3" x14ac:dyDescent="0.3">
      <c r="A24" s="1">
        <v>26013</v>
      </c>
      <c r="B24">
        <v>1</v>
      </c>
      <c r="C24">
        <v>3755</v>
      </c>
    </row>
    <row r="25" spans="1:3" x14ac:dyDescent="0.3">
      <c r="A25" s="1">
        <v>26347</v>
      </c>
      <c r="B25">
        <v>1</v>
      </c>
      <c r="C25">
        <v>3860</v>
      </c>
    </row>
    <row r="26" spans="1:3" x14ac:dyDescent="0.3">
      <c r="A26" s="1">
        <v>27022</v>
      </c>
      <c r="B26">
        <v>1</v>
      </c>
      <c r="C26">
        <v>3485</v>
      </c>
    </row>
    <row r="27" spans="1:3" x14ac:dyDescent="0.3">
      <c r="A27" s="1">
        <v>27362</v>
      </c>
      <c r="B27">
        <v>1</v>
      </c>
      <c r="C27">
        <v>3800</v>
      </c>
    </row>
    <row r="28" spans="1:3" x14ac:dyDescent="0.3">
      <c r="A28" s="1">
        <v>27653</v>
      </c>
      <c r="B28">
        <v>1</v>
      </c>
      <c r="C28">
        <v>3600</v>
      </c>
    </row>
    <row r="29" spans="1:3" x14ac:dyDescent="0.3">
      <c r="A29" s="1">
        <v>28074</v>
      </c>
      <c r="B29">
        <v>1</v>
      </c>
      <c r="C29">
        <v>6500</v>
      </c>
    </row>
    <row r="30" spans="1:3" x14ac:dyDescent="0.3">
      <c r="A30" s="1">
        <v>28421</v>
      </c>
      <c r="B30">
        <v>1</v>
      </c>
      <c r="C30">
        <v>6950</v>
      </c>
    </row>
    <row r="31" spans="1:3" x14ac:dyDescent="0.3">
      <c r="A31" s="1">
        <v>28547</v>
      </c>
      <c r="B31">
        <v>1</v>
      </c>
      <c r="C31">
        <v>5800</v>
      </c>
    </row>
    <row r="32" spans="1:3" x14ac:dyDescent="0.3">
      <c r="A32" s="1">
        <v>28898</v>
      </c>
      <c r="B32">
        <v>1</v>
      </c>
      <c r="C32">
        <v>5070</v>
      </c>
    </row>
    <row r="33" spans="1:3" x14ac:dyDescent="0.3">
      <c r="A33" s="1">
        <v>29257</v>
      </c>
      <c r="B33">
        <v>1</v>
      </c>
      <c r="C33">
        <v>4500</v>
      </c>
    </row>
    <row r="34" spans="1:3" x14ac:dyDescent="0.3">
      <c r="A34" s="1">
        <v>29939</v>
      </c>
      <c r="B34">
        <v>1</v>
      </c>
      <c r="C34">
        <v>5500</v>
      </c>
    </row>
    <row r="35" spans="1:3" x14ac:dyDescent="0.3">
      <c r="A35" s="1">
        <v>30264</v>
      </c>
      <c r="B35">
        <v>1</v>
      </c>
      <c r="C35">
        <v>6600</v>
      </c>
    </row>
    <row r="36" spans="1:3" x14ac:dyDescent="0.3">
      <c r="A36" s="1">
        <v>30455</v>
      </c>
      <c r="B36">
        <v>1</v>
      </c>
      <c r="C36">
        <v>6000</v>
      </c>
    </row>
    <row r="37" spans="1:3" x14ac:dyDescent="0.3">
      <c r="A37" s="1">
        <v>30722</v>
      </c>
      <c r="B37">
        <v>1</v>
      </c>
      <c r="C37">
        <v>4360</v>
      </c>
    </row>
    <row r="38" spans="1:3" x14ac:dyDescent="0.3">
      <c r="A38" s="1">
        <v>31112</v>
      </c>
      <c r="B38">
        <v>1</v>
      </c>
      <c r="C38">
        <v>3700</v>
      </c>
    </row>
    <row r="39" spans="1:3" x14ac:dyDescent="0.3">
      <c r="A39" s="1">
        <v>31510</v>
      </c>
      <c r="B39">
        <v>1</v>
      </c>
      <c r="C39">
        <v>5600</v>
      </c>
    </row>
    <row r="40" spans="1:3" x14ac:dyDescent="0.3">
      <c r="A40" s="1">
        <v>32080</v>
      </c>
      <c r="B40">
        <v>1</v>
      </c>
      <c r="C40">
        <v>5400</v>
      </c>
    </row>
    <row r="41" spans="1:3" x14ac:dyDescent="0.3">
      <c r="A41" s="1">
        <v>32428</v>
      </c>
      <c r="B41">
        <v>1</v>
      </c>
      <c r="C41">
        <v>6400</v>
      </c>
    </row>
    <row r="42" spans="1:3" x14ac:dyDescent="0.3">
      <c r="A42" s="1">
        <v>32625</v>
      </c>
      <c r="B42">
        <v>1</v>
      </c>
      <c r="C42">
        <v>5020</v>
      </c>
    </row>
    <row r="43" spans="1:3" x14ac:dyDescent="0.3">
      <c r="A43" s="1">
        <v>32921</v>
      </c>
      <c r="B43">
        <v>1</v>
      </c>
      <c r="C43">
        <v>5160</v>
      </c>
    </row>
    <row r="44" spans="1:3" x14ac:dyDescent="0.3">
      <c r="A44" s="1">
        <v>33596</v>
      </c>
      <c r="B44">
        <v>1</v>
      </c>
      <c r="C44">
        <v>4200</v>
      </c>
    </row>
    <row r="45" spans="1:3" x14ac:dyDescent="0.3">
      <c r="A45" s="1">
        <v>33931</v>
      </c>
      <c r="B45">
        <v>1</v>
      </c>
      <c r="C45">
        <v>5400</v>
      </c>
    </row>
    <row r="46" spans="1:3" x14ac:dyDescent="0.3">
      <c r="A46" s="1">
        <v>34251</v>
      </c>
      <c r="B46">
        <v>1</v>
      </c>
      <c r="C46">
        <v>7900</v>
      </c>
    </row>
    <row r="47" spans="1:3" x14ac:dyDescent="0.3">
      <c r="A47" s="1">
        <v>34342</v>
      </c>
      <c r="B47">
        <v>1</v>
      </c>
      <c r="C47">
        <v>8500</v>
      </c>
    </row>
    <row r="48" spans="1:3" x14ac:dyDescent="0.3">
      <c r="A48" s="1">
        <v>34977</v>
      </c>
      <c r="B48">
        <v>1</v>
      </c>
      <c r="C48">
        <v>6550</v>
      </c>
    </row>
    <row r="49" spans="1:3" x14ac:dyDescent="0.3">
      <c r="A49" s="1">
        <v>35382</v>
      </c>
      <c r="B49">
        <v>1</v>
      </c>
      <c r="C49">
        <v>7745</v>
      </c>
    </row>
    <row r="50" spans="1:3" x14ac:dyDescent="0.3">
      <c r="A50" s="1">
        <v>35783</v>
      </c>
      <c r="B50">
        <v>1</v>
      </c>
      <c r="C50">
        <v>5700</v>
      </c>
    </row>
    <row r="51" spans="1:3" x14ac:dyDescent="0.3">
      <c r="A51" s="1">
        <v>36104</v>
      </c>
      <c r="B51">
        <v>1</v>
      </c>
      <c r="C51">
        <v>3900</v>
      </c>
    </row>
    <row r="52" spans="1:3" x14ac:dyDescent="0.3">
      <c r="A52" s="1">
        <v>36454</v>
      </c>
      <c r="B52">
        <v>1</v>
      </c>
      <c r="C52">
        <v>5200</v>
      </c>
    </row>
    <row r="53" spans="1:3" x14ac:dyDescent="0.3">
      <c r="A53" s="1">
        <v>36854</v>
      </c>
      <c r="B53">
        <v>1</v>
      </c>
      <c r="C53">
        <v>5360</v>
      </c>
    </row>
    <row r="54" spans="1:3" x14ac:dyDescent="0.3">
      <c r="A54" s="1">
        <v>36973</v>
      </c>
      <c r="B54">
        <v>1</v>
      </c>
      <c r="C54">
        <v>6400</v>
      </c>
    </row>
    <row r="55" spans="1:3" x14ac:dyDescent="0.3">
      <c r="A55" s="1">
        <v>37585</v>
      </c>
      <c r="B55">
        <v>1</v>
      </c>
      <c r="C55">
        <v>7558</v>
      </c>
    </row>
    <row r="56" spans="1:3" x14ac:dyDescent="0.3">
      <c r="A56" s="1">
        <v>37958</v>
      </c>
      <c r="B56">
        <v>1</v>
      </c>
      <c r="C56">
        <v>9240</v>
      </c>
    </row>
    <row r="57" spans="1:3" x14ac:dyDescent="0.3">
      <c r="A57" s="1">
        <v>38288</v>
      </c>
      <c r="B57">
        <v>1</v>
      </c>
      <c r="C57" s="2">
        <v>5902.723</v>
      </c>
    </row>
    <row r="58" spans="1:3" x14ac:dyDescent="0.3">
      <c r="A58" s="1">
        <v>38462</v>
      </c>
      <c r="B58">
        <v>1</v>
      </c>
      <c r="C58" s="2">
        <v>4099</v>
      </c>
    </row>
    <row r="59" spans="1:3" x14ac:dyDescent="0.3">
      <c r="A59" s="1">
        <v>39039</v>
      </c>
      <c r="B59">
        <v>1</v>
      </c>
      <c r="C59" s="2">
        <v>4885</v>
      </c>
    </row>
    <row r="60" spans="1:3" x14ac:dyDescent="0.3">
      <c r="A60" s="1">
        <v>39145</v>
      </c>
      <c r="B60">
        <v>1</v>
      </c>
      <c r="C60" s="2">
        <v>3909.759</v>
      </c>
    </row>
    <row r="61" spans="1:3" x14ac:dyDescent="0.3">
      <c r="A61" s="1">
        <v>39754</v>
      </c>
      <c r="B61">
        <v>1</v>
      </c>
      <c r="C61" s="2">
        <v>5601.2610000000004</v>
      </c>
    </row>
    <row r="62" spans="1:3" x14ac:dyDescent="0.3">
      <c r="A62" s="1">
        <v>39851</v>
      </c>
      <c r="B62">
        <v>1</v>
      </c>
      <c r="C62" s="2">
        <v>5473.6639999999998</v>
      </c>
    </row>
    <row r="63" spans="1:3" x14ac:dyDescent="0.3">
      <c r="A63" s="1">
        <v>40536</v>
      </c>
      <c r="B63">
        <v>1</v>
      </c>
      <c r="C63" s="2">
        <v>4743.201</v>
      </c>
    </row>
    <row r="64" spans="1:3" x14ac:dyDescent="0.3">
      <c r="A64" s="1">
        <v>40852</v>
      </c>
      <c r="B64">
        <v>1</v>
      </c>
      <c r="C64" s="2">
        <v>4541.6620000000003</v>
      </c>
    </row>
    <row r="65" spans="1:3" x14ac:dyDescent="0.3">
      <c r="A65" s="1">
        <v>41225</v>
      </c>
      <c r="B65">
        <v>1</v>
      </c>
      <c r="C65" s="2">
        <v>4673.8869999999997</v>
      </c>
    </row>
    <row r="66" spans="1:3" x14ac:dyDescent="0.3">
      <c r="A66" s="1">
        <v>41413</v>
      </c>
      <c r="B66">
        <v>1</v>
      </c>
      <c r="C66" s="2">
        <v>6162.2749999999996</v>
      </c>
    </row>
    <row r="67" spans="1:3" x14ac:dyDescent="0.3">
      <c r="A67" s="1">
        <v>41948</v>
      </c>
      <c r="B67">
        <v>1</v>
      </c>
      <c r="C67" s="2">
        <v>6799.6790000000001</v>
      </c>
    </row>
    <row r="68" spans="1:3" x14ac:dyDescent="0.3">
      <c r="A68" s="1">
        <v>42129</v>
      </c>
      <c r="B68">
        <v>1</v>
      </c>
      <c r="C68" s="2">
        <v>4469.3639999999996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2:O203"/>
  <sheetViews>
    <sheetView workbookViewId="0">
      <selection activeCell="D162" sqref="D162:D203"/>
    </sheetView>
  </sheetViews>
  <sheetFormatPr baseColWidth="10" defaultRowHeight="14.4" x14ac:dyDescent="0.3"/>
  <cols>
    <col min="1" max="1" width="10.5546875" bestFit="1" customWidth="1"/>
    <col min="2" max="2" width="7" bestFit="1" customWidth="1"/>
    <col min="3" max="3" width="6.5546875" bestFit="1" customWidth="1"/>
    <col min="4" max="4" width="16.88671875" bestFit="1" customWidth="1"/>
    <col min="5" max="5" width="17.44140625" bestFit="1" customWidth="1"/>
    <col min="6" max="6" width="23.109375" bestFit="1" customWidth="1"/>
    <col min="7" max="7" width="15.77734375" bestFit="1" customWidth="1"/>
    <col min="8" max="9" width="15.21875" bestFit="1" customWidth="1"/>
    <col min="10" max="10" width="16.88671875" bestFit="1" customWidth="1"/>
    <col min="11" max="11" width="16.109375" bestFit="1" customWidth="1"/>
    <col min="12" max="12" width="29.5546875" bestFit="1" customWidth="1"/>
    <col min="14" max="14" width="35.6640625" bestFit="1" customWidth="1"/>
    <col min="15" max="15" width="44.88671875" bestFit="1" customWidth="1"/>
  </cols>
  <sheetData>
    <row r="2" spans="1:15" x14ac:dyDescent="0.3">
      <c r="A2" s="7" t="s">
        <v>0</v>
      </c>
      <c r="B2" s="7" t="s">
        <v>1</v>
      </c>
      <c r="C2" s="7" t="s">
        <v>2</v>
      </c>
      <c r="D2" s="7" t="s">
        <v>3</v>
      </c>
      <c r="E2" s="7" t="s">
        <v>4</v>
      </c>
      <c r="F2" s="10" t="s">
        <v>5</v>
      </c>
      <c r="G2" s="7" t="s">
        <v>6</v>
      </c>
      <c r="H2" s="7" t="s">
        <v>7</v>
      </c>
      <c r="I2" s="7" t="s">
        <v>8</v>
      </c>
      <c r="J2" s="7" t="s">
        <v>9</v>
      </c>
      <c r="K2" s="7" t="s">
        <v>16</v>
      </c>
      <c r="L2" s="7" t="s">
        <v>95</v>
      </c>
      <c r="N2" s="13" t="s">
        <v>2</v>
      </c>
      <c r="O2" s="13" t="s">
        <v>13</v>
      </c>
    </row>
    <row r="3" spans="1:15" x14ac:dyDescent="0.3">
      <c r="A3" t="s">
        <v>156</v>
      </c>
      <c r="B3">
        <v>5.25</v>
      </c>
      <c r="C3">
        <v>2</v>
      </c>
      <c r="D3" t="s">
        <v>10</v>
      </c>
      <c r="E3" t="s">
        <v>10</v>
      </c>
      <c r="F3" s="10">
        <v>6141.54</v>
      </c>
      <c r="G3" s="2">
        <v>4869.1514999999999</v>
      </c>
      <c r="H3" s="2">
        <v>5508.2839999999997</v>
      </c>
      <c r="I3" s="2">
        <v>6757.8625000000002</v>
      </c>
      <c r="J3" s="2">
        <v>7556.6852500000005</v>
      </c>
      <c r="K3" s="3"/>
      <c r="N3" s="13" t="s">
        <v>11</v>
      </c>
      <c r="O3" s="13" t="s">
        <v>14</v>
      </c>
    </row>
    <row r="4" spans="1:15" x14ac:dyDescent="0.3">
      <c r="A4" t="s">
        <v>157</v>
      </c>
      <c r="B4">
        <v>4.17</v>
      </c>
      <c r="C4">
        <v>2</v>
      </c>
      <c r="D4" t="s">
        <v>10</v>
      </c>
      <c r="E4" t="s">
        <v>10</v>
      </c>
      <c r="F4" s="10">
        <v>4496.18</v>
      </c>
      <c r="G4" s="2">
        <v>3515.8597500000001</v>
      </c>
      <c r="H4" s="2">
        <v>4013.3544999999999</v>
      </c>
      <c r="I4" s="2">
        <v>4938.8244999999997</v>
      </c>
      <c r="J4" s="2">
        <v>5482.0495000000001</v>
      </c>
      <c r="K4" s="3"/>
      <c r="N4" s="13" t="s">
        <v>12</v>
      </c>
      <c r="O4" s="13" t="s">
        <v>15</v>
      </c>
    </row>
    <row r="5" spans="1:15" x14ac:dyDescent="0.3">
      <c r="A5" t="s">
        <v>158</v>
      </c>
      <c r="B5">
        <v>4.33</v>
      </c>
      <c r="C5">
        <v>2</v>
      </c>
      <c r="D5" t="s">
        <v>10</v>
      </c>
      <c r="E5" t="s">
        <v>10</v>
      </c>
      <c r="F5" s="10">
        <v>4725.71</v>
      </c>
      <c r="G5" s="2">
        <v>3716.1462499999998</v>
      </c>
      <c r="H5" s="2">
        <v>4210.1944999999996</v>
      </c>
      <c r="I5" s="2">
        <v>5152.9849999999997</v>
      </c>
      <c r="J5" s="2">
        <v>5759.9977500000005</v>
      </c>
      <c r="K5" s="3"/>
    </row>
    <row r="6" spans="1:15" x14ac:dyDescent="0.3">
      <c r="A6" t="s">
        <v>159</v>
      </c>
      <c r="B6">
        <v>4.67</v>
      </c>
      <c r="C6">
        <v>2</v>
      </c>
      <c r="D6" t="s">
        <v>10</v>
      </c>
      <c r="E6" t="s">
        <v>10</v>
      </c>
      <c r="F6" s="10">
        <v>5230.1400000000003</v>
      </c>
      <c r="G6" s="2">
        <v>4272.2004999999999</v>
      </c>
      <c r="H6" s="2">
        <v>4668.5995000000003</v>
      </c>
      <c r="I6" s="2">
        <v>5692.4944999999998</v>
      </c>
      <c r="J6" s="2">
        <v>6331.0747499999998</v>
      </c>
      <c r="K6" s="3"/>
    </row>
    <row r="7" spans="1:15" x14ac:dyDescent="0.3">
      <c r="A7" t="s">
        <v>160</v>
      </c>
      <c r="B7">
        <v>4.67</v>
      </c>
      <c r="C7">
        <v>2</v>
      </c>
      <c r="D7" t="s">
        <v>10</v>
      </c>
      <c r="E7" t="s">
        <v>10</v>
      </c>
      <c r="F7" s="10">
        <v>5230.1400000000003</v>
      </c>
      <c r="G7" s="2">
        <v>4142.03</v>
      </c>
      <c r="H7" s="2">
        <v>4611.4309999999996</v>
      </c>
      <c r="I7" s="2">
        <v>5674.2124999999996</v>
      </c>
      <c r="J7" s="2">
        <v>6244.0217499999999</v>
      </c>
      <c r="K7" s="3"/>
    </row>
    <row r="8" spans="1:15" x14ac:dyDescent="0.3">
      <c r="A8" t="s">
        <v>161</v>
      </c>
      <c r="B8">
        <v>5</v>
      </c>
      <c r="C8">
        <v>2</v>
      </c>
      <c r="D8" t="s">
        <v>10</v>
      </c>
      <c r="E8" t="s">
        <v>10</v>
      </c>
      <c r="F8" s="10">
        <v>5740.95</v>
      </c>
      <c r="G8" s="2">
        <v>4517.0600000000004</v>
      </c>
      <c r="H8" s="2">
        <v>5088.6435000000001</v>
      </c>
      <c r="I8" s="2">
        <v>6248.3924999999999</v>
      </c>
      <c r="J8" s="2">
        <v>7026.8190000000004</v>
      </c>
      <c r="K8" s="3"/>
    </row>
    <row r="9" spans="1:15" x14ac:dyDescent="0.3">
      <c r="A9" t="s">
        <v>162</v>
      </c>
      <c r="B9">
        <v>3.08</v>
      </c>
      <c r="C9">
        <v>2</v>
      </c>
      <c r="D9" t="s">
        <v>10</v>
      </c>
      <c r="E9" t="s">
        <v>10</v>
      </c>
      <c r="F9" s="10">
        <v>3072.29</v>
      </c>
      <c r="G9" s="2">
        <v>2389.3274999999999</v>
      </c>
      <c r="H9" s="2">
        <v>2690.97</v>
      </c>
      <c r="I9" s="2">
        <v>3321.8715000000002</v>
      </c>
      <c r="J9" s="2">
        <v>3686.3337499999998</v>
      </c>
      <c r="K9" s="3"/>
    </row>
    <row r="10" spans="1:15" x14ac:dyDescent="0.3">
      <c r="A10" t="s">
        <v>163</v>
      </c>
      <c r="B10">
        <v>5.08</v>
      </c>
      <c r="C10">
        <v>2</v>
      </c>
      <c r="D10" t="s">
        <v>10</v>
      </c>
      <c r="E10" t="s">
        <v>10</v>
      </c>
      <c r="F10" s="10">
        <v>5867.88</v>
      </c>
      <c r="G10" s="2">
        <v>4796.3964999999998</v>
      </c>
      <c r="H10" s="2">
        <v>5256.5330000000004</v>
      </c>
      <c r="I10" s="2">
        <v>6357.2640000000001</v>
      </c>
      <c r="J10" s="2">
        <v>7004.6847500000003</v>
      </c>
      <c r="K10" s="3"/>
    </row>
    <row r="11" spans="1:15" x14ac:dyDescent="0.3">
      <c r="A11" t="s">
        <v>164</v>
      </c>
      <c r="B11">
        <v>5.17</v>
      </c>
      <c r="C11">
        <v>2</v>
      </c>
      <c r="D11" t="s">
        <v>10</v>
      </c>
      <c r="E11" t="s">
        <v>10</v>
      </c>
      <c r="F11" s="10">
        <v>6012.09</v>
      </c>
      <c r="G11" s="2">
        <v>4749.3102500000005</v>
      </c>
      <c r="H11" s="2">
        <v>5428.0140000000001</v>
      </c>
      <c r="I11" s="2">
        <v>6573.4840000000004</v>
      </c>
      <c r="J11" s="2">
        <v>7156.741</v>
      </c>
      <c r="K11" s="3"/>
    </row>
    <row r="12" spans="1:15" x14ac:dyDescent="0.3">
      <c r="A12" t="s">
        <v>165</v>
      </c>
      <c r="B12">
        <v>5.86</v>
      </c>
      <c r="C12">
        <v>2</v>
      </c>
      <c r="D12" t="s">
        <v>10</v>
      </c>
      <c r="E12" t="s">
        <v>10</v>
      </c>
      <c r="F12" s="10">
        <v>7166.95</v>
      </c>
      <c r="G12" s="2">
        <v>5766.7357499999998</v>
      </c>
      <c r="H12" s="2">
        <v>6434.8130000000001</v>
      </c>
      <c r="I12" s="2">
        <v>7725.1319999999996</v>
      </c>
      <c r="J12" s="2">
        <v>8699.7027500000004</v>
      </c>
      <c r="K12" s="3"/>
    </row>
    <row r="13" spans="1:15" x14ac:dyDescent="0.3">
      <c r="A13" t="s">
        <v>166</v>
      </c>
      <c r="B13">
        <v>4.25</v>
      </c>
      <c r="C13">
        <v>2</v>
      </c>
      <c r="D13" t="s">
        <v>10</v>
      </c>
      <c r="E13" t="s">
        <v>10</v>
      </c>
      <c r="F13" s="10">
        <v>4610.3100000000004</v>
      </c>
      <c r="G13" s="2">
        <v>3696.1889999999999</v>
      </c>
      <c r="H13" s="2">
        <v>4112.4690000000001</v>
      </c>
      <c r="I13" s="2">
        <v>4994.0844999999999</v>
      </c>
      <c r="J13" s="2">
        <v>5511.8142500000004</v>
      </c>
      <c r="K13" s="3"/>
    </row>
    <row r="14" spans="1:15" x14ac:dyDescent="0.3">
      <c r="A14" t="s">
        <v>167</v>
      </c>
      <c r="B14">
        <v>6.17</v>
      </c>
      <c r="C14">
        <v>2</v>
      </c>
      <c r="D14" t="s">
        <v>10</v>
      </c>
      <c r="E14" t="s">
        <v>10</v>
      </c>
      <c r="F14" s="10">
        <v>7713.53</v>
      </c>
      <c r="G14" s="2">
        <v>6182.82575</v>
      </c>
      <c r="H14" s="2">
        <v>6938.1629999999996</v>
      </c>
      <c r="I14" s="2">
        <v>8328.6119999999992</v>
      </c>
      <c r="J14" s="2">
        <v>9231.7142500000009</v>
      </c>
      <c r="K14" s="3"/>
    </row>
    <row r="15" spans="1:15" x14ac:dyDescent="0.3">
      <c r="A15" t="s">
        <v>168</v>
      </c>
      <c r="B15">
        <v>3.58</v>
      </c>
      <c r="C15">
        <v>2</v>
      </c>
      <c r="D15" t="s">
        <v>10</v>
      </c>
      <c r="E15" t="s">
        <v>10</v>
      </c>
      <c r="F15" s="10">
        <v>3694.46</v>
      </c>
      <c r="G15" s="2">
        <v>2981.0970000000002</v>
      </c>
      <c r="H15" s="2">
        <v>3295.7244999999998</v>
      </c>
      <c r="I15" s="2">
        <v>4089.5079999999998</v>
      </c>
      <c r="J15" s="2">
        <v>4539.4587499999998</v>
      </c>
      <c r="K15" s="3"/>
    </row>
    <row r="16" spans="1:15" x14ac:dyDescent="0.3">
      <c r="A16" t="s">
        <v>169</v>
      </c>
      <c r="B16">
        <v>5.31</v>
      </c>
      <c r="C16">
        <v>2</v>
      </c>
      <c r="D16" t="s">
        <v>10</v>
      </c>
      <c r="E16" t="s">
        <v>10</v>
      </c>
      <c r="F16" s="10">
        <v>6239.4</v>
      </c>
      <c r="G16" s="2">
        <v>5084.223</v>
      </c>
      <c r="H16" s="2">
        <v>5589.5209999999997</v>
      </c>
      <c r="I16" s="2">
        <v>6808.7020000000002</v>
      </c>
      <c r="J16" s="2">
        <v>7501.9772499999999</v>
      </c>
      <c r="K16" s="3"/>
    </row>
    <row r="17" spans="1:11" x14ac:dyDescent="0.3">
      <c r="A17" t="s">
        <v>170</v>
      </c>
      <c r="B17">
        <v>4.74</v>
      </c>
      <c r="C17">
        <v>2</v>
      </c>
      <c r="D17" t="s">
        <v>10</v>
      </c>
      <c r="E17" t="s">
        <v>10</v>
      </c>
      <c r="F17" s="10">
        <v>5336.77</v>
      </c>
      <c r="G17" s="2">
        <v>4191.6317499999996</v>
      </c>
      <c r="H17" s="2">
        <v>4789.9920000000002</v>
      </c>
      <c r="I17" s="2">
        <v>5830.0450000000001</v>
      </c>
      <c r="J17" s="2">
        <v>6463.9740000000002</v>
      </c>
      <c r="K17" s="3"/>
    </row>
    <row r="18" spans="1:11" x14ac:dyDescent="0.3">
      <c r="A18" t="s">
        <v>171</v>
      </c>
      <c r="B18">
        <v>3.82</v>
      </c>
      <c r="C18">
        <v>2</v>
      </c>
      <c r="D18" t="s">
        <v>10</v>
      </c>
      <c r="E18" t="s">
        <v>10</v>
      </c>
      <c r="F18" s="10">
        <v>4011.97</v>
      </c>
      <c r="G18" s="2">
        <v>3187.3507500000001</v>
      </c>
      <c r="H18" s="2">
        <v>3562.3679999999999</v>
      </c>
      <c r="I18" s="2">
        <v>4371.4430000000002</v>
      </c>
      <c r="J18" s="2">
        <v>4769.8422499999997</v>
      </c>
      <c r="K18" s="3"/>
    </row>
    <row r="19" spans="1:11" x14ac:dyDescent="0.3">
      <c r="A19" t="s">
        <v>172</v>
      </c>
      <c r="B19">
        <v>3.08</v>
      </c>
      <c r="C19">
        <v>2</v>
      </c>
      <c r="D19" t="s">
        <v>10</v>
      </c>
      <c r="E19" t="s">
        <v>10</v>
      </c>
      <c r="F19" s="10">
        <v>3072.29</v>
      </c>
      <c r="G19" s="2">
        <v>2377.09</v>
      </c>
      <c r="H19" s="2">
        <v>2710.6709999999998</v>
      </c>
      <c r="I19" s="2">
        <v>3393.8215</v>
      </c>
      <c r="J19" s="2">
        <v>3691.5394999999999</v>
      </c>
      <c r="K19" s="3"/>
    </row>
    <row r="20" spans="1:11" x14ac:dyDescent="0.3">
      <c r="A20" t="s">
        <v>173</v>
      </c>
      <c r="B20">
        <v>3.82</v>
      </c>
      <c r="C20">
        <v>2</v>
      </c>
      <c r="D20" t="s">
        <v>10</v>
      </c>
      <c r="E20" t="s">
        <v>10</v>
      </c>
      <c r="F20" s="10">
        <v>4011.97</v>
      </c>
      <c r="G20" s="2">
        <v>3156.7952500000001</v>
      </c>
      <c r="H20" s="2">
        <v>3536.0475000000001</v>
      </c>
      <c r="I20" s="2">
        <v>4364.5519999999997</v>
      </c>
      <c r="J20" s="2">
        <v>4790.6634999999997</v>
      </c>
      <c r="K20" s="3"/>
    </row>
    <row r="21" spans="1:11" x14ac:dyDescent="0.3">
      <c r="A21" t="s">
        <v>174</v>
      </c>
      <c r="B21">
        <v>5</v>
      </c>
      <c r="C21">
        <v>2</v>
      </c>
      <c r="D21" t="s">
        <v>10</v>
      </c>
      <c r="E21" t="s">
        <v>10</v>
      </c>
      <c r="F21" s="10">
        <v>5740.95</v>
      </c>
      <c r="G21" s="2">
        <v>4668.9967500000002</v>
      </c>
      <c r="H21" s="2">
        <v>5172.2524999999996</v>
      </c>
      <c r="I21" s="2">
        <v>6254.2704999999996</v>
      </c>
      <c r="J21" s="2">
        <v>6792.3329999999996</v>
      </c>
      <c r="K21" s="3"/>
    </row>
    <row r="22" spans="1:11" x14ac:dyDescent="0.3">
      <c r="A22" t="s">
        <v>175</v>
      </c>
      <c r="B22">
        <v>3.85</v>
      </c>
      <c r="C22">
        <v>2</v>
      </c>
      <c r="D22" t="s">
        <v>10</v>
      </c>
      <c r="E22" t="s">
        <v>10</v>
      </c>
      <c r="F22" s="10">
        <v>4052.49</v>
      </c>
      <c r="G22" s="2">
        <v>3175.9337500000001</v>
      </c>
      <c r="H22" s="2">
        <v>3594.2444999999998</v>
      </c>
      <c r="I22" s="2">
        <v>4463.2259999999997</v>
      </c>
      <c r="J22" s="2">
        <v>4951.5415000000003</v>
      </c>
      <c r="K22" s="3"/>
    </row>
    <row r="23" spans="1:11" x14ac:dyDescent="0.3">
      <c r="A23" t="s">
        <v>176</v>
      </c>
      <c r="B23">
        <v>6</v>
      </c>
      <c r="C23">
        <v>2</v>
      </c>
      <c r="D23" t="s">
        <v>10</v>
      </c>
      <c r="E23" t="s">
        <v>10</v>
      </c>
      <c r="F23" s="10">
        <v>7411.7</v>
      </c>
      <c r="G23" s="2">
        <v>6123.2659999999996</v>
      </c>
      <c r="H23" s="2">
        <v>6684.74</v>
      </c>
      <c r="I23" s="2">
        <v>8032.5964999999997</v>
      </c>
      <c r="J23" s="2">
        <v>8851.66</v>
      </c>
      <c r="K23" s="3"/>
    </row>
    <row r="24" spans="1:11" x14ac:dyDescent="0.3">
      <c r="A24" t="s">
        <v>177</v>
      </c>
      <c r="B24">
        <v>3.35</v>
      </c>
      <c r="C24">
        <v>2</v>
      </c>
      <c r="D24" t="s">
        <v>10</v>
      </c>
      <c r="E24" t="s">
        <v>10</v>
      </c>
      <c r="F24" s="10">
        <v>3401.56</v>
      </c>
      <c r="G24" s="2">
        <v>2669.9092500000002</v>
      </c>
      <c r="H24" s="2">
        <v>3023.8715000000002</v>
      </c>
      <c r="I24" s="2">
        <v>3750.3364999999999</v>
      </c>
      <c r="J24" s="2">
        <v>4165.1537500000004</v>
      </c>
      <c r="K24" s="3"/>
    </row>
    <row r="25" spans="1:11" x14ac:dyDescent="0.3">
      <c r="A25" t="s">
        <v>178</v>
      </c>
      <c r="B25">
        <v>4.1500000000000004</v>
      </c>
      <c r="C25">
        <v>2</v>
      </c>
      <c r="D25" t="s">
        <v>10</v>
      </c>
      <c r="E25" t="s">
        <v>10</v>
      </c>
      <c r="F25" s="10">
        <v>4467.84</v>
      </c>
      <c r="G25" s="2">
        <v>3459.2137499999999</v>
      </c>
      <c r="H25" s="2">
        <v>4030.4375</v>
      </c>
      <c r="I25" s="2">
        <v>4831.0794999999998</v>
      </c>
      <c r="J25" s="2">
        <v>5331.0627500000001</v>
      </c>
      <c r="K25" s="3"/>
    </row>
    <row r="26" spans="1:11" x14ac:dyDescent="0.3">
      <c r="A26" t="s">
        <v>179</v>
      </c>
      <c r="B26">
        <v>5.47</v>
      </c>
      <c r="C26">
        <v>2</v>
      </c>
      <c r="D26" t="s">
        <v>10</v>
      </c>
      <c r="E26" t="s">
        <v>10</v>
      </c>
      <c r="F26" s="10">
        <v>6503.59</v>
      </c>
      <c r="G26" s="2">
        <v>5164.2477500000005</v>
      </c>
      <c r="H26" s="2">
        <v>5792.2595000000001</v>
      </c>
      <c r="I26" s="2">
        <v>7040.4014999999999</v>
      </c>
      <c r="J26" s="2">
        <v>7711.9802499999996</v>
      </c>
      <c r="K26" s="3"/>
    </row>
    <row r="27" spans="1:11" x14ac:dyDescent="0.3">
      <c r="A27" t="s">
        <v>180</v>
      </c>
      <c r="B27">
        <v>8.75</v>
      </c>
      <c r="C27">
        <v>2</v>
      </c>
      <c r="D27" t="s">
        <v>10</v>
      </c>
      <c r="E27" t="s">
        <v>10</v>
      </c>
      <c r="F27" s="10">
        <v>12888.6</v>
      </c>
      <c r="G27" s="2">
        <v>10304.6975</v>
      </c>
      <c r="H27" s="2">
        <v>11706.594999999999</v>
      </c>
      <c r="I27" s="2">
        <v>14131.78</v>
      </c>
      <c r="J27" s="2">
        <v>15442.8925</v>
      </c>
      <c r="K27" s="3"/>
    </row>
    <row r="28" spans="1:11" x14ac:dyDescent="0.3">
      <c r="A28" t="s">
        <v>181</v>
      </c>
      <c r="B28">
        <v>6.9</v>
      </c>
      <c r="C28">
        <v>2</v>
      </c>
      <c r="D28" t="s">
        <v>10</v>
      </c>
      <c r="E28" t="s">
        <v>10</v>
      </c>
      <c r="F28" s="10">
        <v>9066.32</v>
      </c>
      <c r="G28" s="2">
        <v>7373.8852500000003</v>
      </c>
      <c r="H28" s="2">
        <v>8205.9269999999997</v>
      </c>
      <c r="I28" s="2">
        <v>9898.3804999999993</v>
      </c>
      <c r="J28" s="2">
        <v>10919.5</v>
      </c>
      <c r="K28" s="3"/>
    </row>
    <row r="29" spans="1:11" x14ac:dyDescent="0.3">
      <c r="A29" t="s">
        <v>182</v>
      </c>
      <c r="B29">
        <v>5.9</v>
      </c>
      <c r="C29">
        <v>2</v>
      </c>
      <c r="D29" t="s">
        <v>10</v>
      </c>
      <c r="E29">
        <v>7800</v>
      </c>
      <c r="F29" s="10">
        <v>7236.53</v>
      </c>
      <c r="G29" s="2">
        <v>5797.03</v>
      </c>
      <c r="H29" s="2">
        <v>6534.0505000000003</v>
      </c>
      <c r="I29" s="2">
        <v>7758.5535</v>
      </c>
      <c r="J29" s="2">
        <v>8587.1059999999998</v>
      </c>
      <c r="K29" s="3">
        <f t="shared" ref="K29:K67" si="0">IF(C29=2,IF(E29&lt;&gt;"NA",(F29-E29)/AVERAGE(E29:F29),(F29-D29)/AVERAGE(D29,F29)),"")</f>
        <v>-7.4946812861744067E-2</v>
      </c>
    </row>
    <row r="30" spans="1:11" x14ac:dyDescent="0.3">
      <c r="A30" t="s">
        <v>183</v>
      </c>
      <c r="B30">
        <v>6.8</v>
      </c>
      <c r="C30">
        <v>2</v>
      </c>
      <c r="D30" t="s">
        <v>10</v>
      </c>
      <c r="E30">
        <v>9460</v>
      </c>
      <c r="F30" s="10">
        <v>8875.64</v>
      </c>
      <c r="G30" s="2">
        <v>7049.3202499999998</v>
      </c>
      <c r="H30" s="2">
        <v>8068.9345000000003</v>
      </c>
      <c r="I30" s="2">
        <v>9653.9150000000009</v>
      </c>
      <c r="J30" s="2">
        <v>10506.945</v>
      </c>
      <c r="K30" s="3">
        <f t="shared" si="0"/>
        <v>-6.3740343942180436E-2</v>
      </c>
    </row>
    <row r="31" spans="1:11" x14ac:dyDescent="0.3">
      <c r="A31" t="s">
        <v>184</v>
      </c>
      <c r="B31">
        <v>5.4</v>
      </c>
      <c r="C31">
        <v>2</v>
      </c>
      <c r="D31" t="s">
        <v>10</v>
      </c>
      <c r="E31">
        <v>6980</v>
      </c>
      <c r="F31" s="10">
        <v>6387.44</v>
      </c>
      <c r="G31" s="2">
        <v>5184.3999999999996</v>
      </c>
      <c r="H31" s="2">
        <v>5739.3220000000001</v>
      </c>
      <c r="I31" s="2">
        <v>6934.0034999999998</v>
      </c>
      <c r="J31" s="2">
        <v>7650.7190000000001</v>
      </c>
      <c r="K31" s="3">
        <f t="shared" si="0"/>
        <v>-8.8657214844428026E-2</v>
      </c>
    </row>
    <row r="32" spans="1:11" x14ac:dyDescent="0.3">
      <c r="A32" t="s">
        <v>185</v>
      </c>
      <c r="B32">
        <v>5.05</v>
      </c>
      <c r="C32">
        <v>1</v>
      </c>
      <c r="D32" t="s">
        <v>10</v>
      </c>
      <c r="E32">
        <v>6460</v>
      </c>
      <c r="F32" s="10">
        <v>6460</v>
      </c>
      <c r="G32" s="2">
        <v>5246.4780000000001</v>
      </c>
      <c r="H32" s="2">
        <v>5832.2925999999998</v>
      </c>
      <c r="I32" s="2">
        <v>6870.63</v>
      </c>
      <c r="J32" s="2">
        <v>7298.9719999999998</v>
      </c>
      <c r="K32" s="3" t="str">
        <f t="shared" si="0"/>
        <v/>
      </c>
    </row>
    <row r="33" spans="1:11" x14ac:dyDescent="0.3">
      <c r="A33" t="s">
        <v>186</v>
      </c>
      <c r="B33">
        <v>6.42</v>
      </c>
      <c r="C33">
        <v>1</v>
      </c>
      <c r="D33" t="s">
        <v>10</v>
      </c>
      <c r="E33">
        <v>8720</v>
      </c>
      <c r="F33" s="10">
        <v>8720</v>
      </c>
      <c r="G33" s="2">
        <v>7001.6535999999996</v>
      </c>
      <c r="H33" s="2">
        <v>7766.076</v>
      </c>
      <c r="I33" s="2">
        <v>9219.5288</v>
      </c>
      <c r="J33" s="2">
        <v>9798.8140000000003</v>
      </c>
      <c r="K33" s="3" t="str">
        <f t="shared" si="0"/>
        <v/>
      </c>
    </row>
    <row r="34" spans="1:11" x14ac:dyDescent="0.3">
      <c r="A34" t="s">
        <v>187</v>
      </c>
      <c r="B34">
        <v>5.58</v>
      </c>
      <c r="C34">
        <v>2</v>
      </c>
      <c r="D34" t="s">
        <v>10</v>
      </c>
      <c r="E34">
        <v>7260</v>
      </c>
      <c r="F34" s="10">
        <v>6687.93</v>
      </c>
      <c r="G34" s="2">
        <v>5326.4317499999997</v>
      </c>
      <c r="H34" s="2">
        <v>6005.9255000000003</v>
      </c>
      <c r="I34" s="2">
        <v>7194.7565000000004</v>
      </c>
      <c r="J34" s="2">
        <v>7993.5304999999998</v>
      </c>
      <c r="K34" s="3">
        <f t="shared" si="0"/>
        <v>-8.2029376402089724E-2</v>
      </c>
    </row>
    <row r="35" spans="1:11" x14ac:dyDescent="0.3">
      <c r="A35" t="s">
        <v>188</v>
      </c>
      <c r="B35">
        <v>5.85</v>
      </c>
      <c r="C35">
        <v>2</v>
      </c>
      <c r="D35" t="s">
        <v>10</v>
      </c>
      <c r="E35">
        <v>7720</v>
      </c>
      <c r="F35" s="10">
        <v>7149.6</v>
      </c>
      <c r="G35" s="2">
        <v>5902.9037500000004</v>
      </c>
      <c r="H35" s="2">
        <v>6394.7354999999998</v>
      </c>
      <c r="I35" s="2">
        <v>7694.8774999999996</v>
      </c>
      <c r="J35" s="2">
        <v>8526.5027499999997</v>
      </c>
      <c r="K35" s="3">
        <f t="shared" si="0"/>
        <v>-7.6720288373594403E-2</v>
      </c>
    </row>
    <row r="36" spans="1:11" x14ac:dyDescent="0.3">
      <c r="A36" t="s">
        <v>189</v>
      </c>
      <c r="B36" t="s">
        <v>10</v>
      </c>
      <c r="C36">
        <v>1</v>
      </c>
      <c r="D36" t="s">
        <v>10</v>
      </c>
      <c r="E36">
        <v>5620</v>
      </c>
      <c r="F36" s="10">
        <v>5620</v>
      </c>
      <c r="G36" s="2">
        <v>4632.1283999999996</v>
      </c>
      <c r="H36" s="2">
        <v>5091.8544000000002</v>
      </c>
      <c r="I36" s="2">
        <v>5998.7852000000003</v>
      </c>
      <c r="J36" s="2">
        <v>6328.7330000000002</v>
      </c>
      <c r="K36" s="3" t="str">
        <f t="shared" si="0"/>
        <v/>
      </c>
    </row>
    <row r="37" spans="1:11" x14ac:dyDescent="0.3">
      <c r="A37" t="s">
        <v>190</v>
      </c>
      <c r="B37">
        <v>3.8</v>
      </c>
      <c r="C37">
        <v>1</v>
      </c>
      <c r="D37" t="s">
        <v>10</v>
      </c>
      <c r="E37">
        <v>4660</v>
      </c>
      <c r="F37" s="10">
        <v>4660</v>
      </c>
      <c r="G37" s="2">
        <v>3823.0744</v>
      </c>
      <c r="H37" s="2">
        <v>4246.9476000000004</v>
      </c>
      <c r="I37" s="2">
        <v>4928.9309999999996</v>
      </c>
      <c r="J37" s="2">
        <v>5203.09</v>
      </c>
      <c r="K37" s="3" t="str">
        <f t="shared" si="0"/>
        <v/>
      </c>
    </row>
    <row r="38" spans="1:11" x14ac:dyDescent="0.3">
      <c r="A38" t="s">
        <v>191</v>
      </c>
      <c r="B38">
        <v>4.8</v>
      </c>
      <c r="C38">
        <v>2</v>
      </c>
      <c r="D38" t="s">
        <v>10</v>
      </c>
      <c r="E38">
        <v>5970</v>
      </c>
      <c r="F38" s="10">
        <v>5428.9</v>
      </c>
      <c r="G38" s="2">
        <v>4415.3847500000002</v>
      </c>
      <c r="H38" s="2">
        <v>4895.1329999999998</v>
      </c>
      <c r="I38" s="2">
        <v>5848.5084999999999</v>
      </c>
      <c r="J38" s="2">
        <v>6355.4859999999999</v>
      </c>
      <c r="K38" s="3">
        <f t="shared" si="0"/>
        <v>-9.493898534069084E-2</v>
      </c>
    </row>
    <row r="39" spans="1:11" x14ac:dyDescent="0.3">
      <c r="A39" t="s">
        <v>192</v>
      </c>
      <c r="B39">
        <v>5.26</v>
      </c>
      <c r="C39">
        <v>2</v>
      </c>
      <c r="D39" t="s">
        <v>10</v>
      </c>
      <c r="E39">
        <v>6625</v>
      </c>
      <c r="F39" s="10">
        <v>6157.81</v>
      </c>
      <c r="G39" s="2">
        <v>4992.7552500000002</v>
      </c>
      <c r="H39" s="2">
        <v>5576.2430000000004</v>
      </c>
      <c r="I39" s="2">
        <v>6685.3594999999996</v>
      </c>
      <c r="J39" s="2">
        <v>7445.1137500000004</v>
      </c>
      <c r="K39" s="3">
        <f t="shared" si="0"/>
        <v>-7.309660395484241E-2</v>
      </c>
    </row>
    <row r="40" spans="1:11" x14ac:dyDescent="0.3">
      <c r="A40" t="s">
        <v>193</v>
      </c>
      <c r="B40">
        <v>5.73</v>
      </c>
      <c r="C40">
        <v>2</v>
      </c>
      <c r="D40" t="s">
        <v>10</v>
      </c>
      <c r="E40">
        <v>7380</v>
      </c>
      <c r="F40" s="10">
        <v>6942.8</v>
      </c>
      <c r="G40" s="2">
        <v>5716.3554999999997</v>
      </c>
      <c r="H40" s="2">
        <v>6302.5119999999997</v>
      </c>
      <c r="I40" s="2">
        <v>7545.1459999999997</v>
      </c>
      <c r="J40" s="2">
        <v>8267.2685000000001</v>
      </c>
      <c r="K40" s="3">
        <f t="shared" si="0"/>
        <v>-6.1049515457871344E-2</v>
      </c>
    </row>
    <row r="41" spans="1:11" x14ac:dyDescent="0.3">
      <c r="A41" t="s">
        <v>194</v>
      </c>
      <c r="B41">
        <v>4.5</v>
      </c>
      <c r="C41">
        <v>1</v>
      </c>
      <c r="D41" t="s">
        <v>10</v>
      </c>
      <c r="E41">
        <v>5580</v>
      </c>
      <c r="F41" s="10">
        <v>5580</v>
      </c>
      <c r="G41" s="2">
        <v>4667.5775999999996</v>
      </c>
      <c r="H41" s="2">
        <v>4999.3368</v>
      </c>
      <c r="I41" s="2">
        <v>5960.1112000000003</v>
      </c>
      <c r="J41" s="2">
        <v>6313.7910000000002</v>
      </c>
      <c r="K41" s="3" t="str">
        <f t="shared" si="0"/>
        <v/>
      </c>
    </row>
    <row r="42" spans="1:11" x14ac:dyDescent="0.3">
      <c r="A42" t="s">
        <v>195</v>
      </c>
      <c r="B42">
        <v>5.85</v>
      </c>
      <c r="C42">
        <v>2</v>
      </c>
      <c r="D42" t="s">
        <v>10</v>
      </c>
      <c r="E42">
        <v>7550</v>
      </c>
      <c r="F42" s="10">
        <v>7149.6</v>
      </c>
      <c r="G42" s="2">
        <v>5800.8442500000001</v>
      </c>
      <c r="H42" s="2">
        <v>6429.0730000000003</v>
      </c>
      <c r="I42" s="2">
        <v>7693.0105000000003</v>
      </c>
      <c r="J42" s="2">
        <v>8506.0717499999992</v>
      </c>
      <c r="K42" s="3">
        <f t="shared" si="0"/>
        <v>-5.4477672861846529E-2</v>
      </c>
    </row>
    <row r="43" spans="1:11" x14ac:dyDescent="0.3">
      <c r="A43" t="s">
        <v>112</v>
      </c>
      <c r="B43">
        <v>8.77</v>
      </c>
      <c r="C43">
        <v>2</v>
      </c>
      <c r="D43" t="s">
        <v>10</v>
      </c>
      <c r="E43">
        <v>12500</v>
      </c>
      <c r="F43" s="10">
        <v>12932.9</v>
      </c>
      <c r="G43" s="2">
        <v>10556.895</v>
      </c>
      <c r="H43" s="2">
        <v>11738.71</v>
      </c>
      <c r="I43" s="2">
        <v>14042.065000000001</v>
      </c>
      <c r="J43" s="2">
        <v>15879</v>
      </c>
      <c r="K43" s="3">
        <f t="shared" si="0"/>
        <v>3.4042519728383284E-2</v>
      </c>
    </row>
    <row r="44" spans="1:11" x14ac:dyDescent="0.3">
      <c r="A44" t="s">
        <v>196</v>
      </c>
      <c r="B44">
        <v>4.9000000000000004</v>
      </c>
      <c r="C44">
        <v>2</v>
      </c>
      <c r="D44" t="s">
        <v>10</v>
      </c>
      <c r="E44">
        <v>6100</v>
      </c>
      <c r="F44" s="10">
        <v>5583.98</v>
      </c>
      <c r="G44" s="2">
        <v>4617.7240000000002</v>
      </c>
      <c r="H44" s="2">
        <v>4998.7224999999999</v>
      </c>
      <c r="I44" s="2">
        <v>6001.4639999999999</v>
      </c>
      <c r="J44" s="2">
        <v>6629.277</v>
      </c>
      <c r="K44" s="3">
        <f t="shared" si="0"/>
        <v>-8.8329490464721855E-2</v>
      </c>
    </row>
    <row r="45" spans="1:11" x14ac:dyDescent="0.3">
      <c r="A45" t="s">
        <v>197</v>
      </c>
      <c r="B45" t="s">
        <v>10</v>
      </c>
      <c r="C45">
        <v>1</v>
      </c>
      <c r="D45" t="s">
        <v>10</v>
      </c>
      <c r="E45">
        <v>5380</v>
      </c>
      <c r="F45" s="10">
        <v>5380</v>
      </c>
      <c r="G45" s="2">
        <v>4436.2767999999996</v>
      </c>
      <c r="H45" s="2">
        <v>4910.0474000000004</v>
      </c>
      <c r="I45" s="2">
        <v>5727.8126000000002</v>
      </c>
      <c r="J45" s="2">
        <v>6133.5316000000003</v>
      </c>
      <c r="K45" s="3" t="str">
        <f t="shared" si="0"/>
        <v/>
      </c>
    </row>
    <row r="46" spans="1:11" x14ac:dyDescent="0.3">
      <c r="A46" t="s">
        <v>198</v>
      </c>
      <c r="B46">
        <v>5.0199999999999996</v>
      </c>
      <c r="C46">
        <v>2</v>
      </c>
      <c r="D46" t="s">
        <v>10</v>
      </c>
      <c r="E46">
        <v>6230</v>
      </c>
      <c r="F46" s="10">
        <v>5772.57</v>
      </c>
      <c r="G46" s="2">
        <v>4665.6514999999999</v>
      </c>
      <c r="H46" s="2">
        <v>5242.4624999999996</v>
      </c>
      <c r="I46" s="2">
        <v>6201.4994999999999</v>
      </c>
      <c r="J46" s="2">
        <v>6795.7690000000002</v>
      </c>
      <c r="K46" s="3">
        <f t="shared" si="0"/>
        <v>-7.622200911971358E-2</v>
      </c>
    </row>
    <row r="47" spans="1:11" x14ac:dyDescent="0.3">
      <c r="A47" t="s">
        <v>116</v>
      </c>
      <c r="B47">
        <v>4.8499999999999996</v>
      </c>
      <c r="C47">
        <v>2</v>
      </c>
      <c r="D47" t="s">
        <v>10</v>
      </c>
      <c r="E47">
        <v>5930</v>
      </c>
      <c r="F47" s="10">
        <v>5506.21</v>
      </c>
      <c r="G47" s="2">
        <v>4389.1767499999996</v>
      </c>
      <c r="H47" s="2">
        <v>4931.7325000000001</v>
      </c>
      <c r="I47" s="2">
        <v>5858.7539999999999</v>
      </c>
      <c r="J47" s="2">
        <v>6504.2777500000002</v>
      </c>
      <c r="K47" s="3">
        <f t="shared" si="0"/>
        <v>-7.4113714246240664E-2</v>
      </c>
    </row>
    <row r="48" spans="1:11" x14ac:dyDescent="0.3">
      <c r="A48" t="s">
        <v>25</v>
      </c>
      <c r="B48">
        <v>4.2699999999999996</v>
      </c>
      <c r="C48">
        <v>1</v>
      </c>
      <c r="D48" t="s">
        <v>10</v>
      </c>
      <c r="E48">
        <v>5160</v>
      </c>
      <c r="F48" s="10">
        <v>5160</v>
      </c>
      <c r="G48" s="2">
        <v>4339.0709999999999</v>
      </c>
      <c r="H48" s="2">
        <v>4689.4268000000002</v>
      </c>
      <c r="I48" s="2">
        <v>5499.2240000000002</v>
      </c>
      <c r="J48" s="2">
        <v>5862.4791999999998</v>
      </c>
      <c r="K48" s="3" t="str">
        <f t="shared" si="0"/>
        <v/>
      </c>
    </row>
    <row r="49" spans="1:11" x14ac:dyDescent="0.3">
      <c r="A49" t="s">
        <v>199</v>
      </c>
      <c r="B49">
        <v>4.78</v>
      </c>
      <c r="C49">
        <v>2</v>
      </c>
      <c r="D49" t="s">
        <v>10</v>
      </c>
      <c r="E49">
        <v>5800</v>
      </c>
      <c r="F49" s="10">
        <v>5398.12</v>
      </c>
      <c r="G49" s="2">
        <v>4336.7872500000003</v>
      </c>
      <c r="H49" s="2">
        <v>4904.9724999999999</v>
      </c>
      <c r="I49" s="2">
        <v>5786</v>
      </c>
      <c r="J49" s="2">
        <v>6317.12925</v>
      </c>
      <c r="K49" s="3">
        <f t="shared" si="0"/>
        <v>-7.1776333884616378E-2</v>
      </c>
    </row>
    <row r="50" spans="1:11" x14ac:dyDescent="0.3">
      <c r="A50" t="s">
        <v>200</v>
      </c>
      <c r="B50">
        <v>5.7</v>
      </c>
      <c r="C50">
        <v>2</v>
      </c>
      <c r="D50" t="s">
        <v>10</v>
      </c>
      <c r="E50">
        <v>7150</v>
      </c>
      <c r="F50" s="10">
        <v>6891.5</v>
      </c>
      <c r="G50" s="2">
        <v>5810.5905000000002</v>
      </c>
      <c r="H50" s="2">
        <v>6277.3945000000003</v>
      </c>
      <c r="I50" s="2">
        <v>7427.9395000000004</v>
      </c>
      <c r="J50" s="2">
        <v>8197.1015000000007</v>
      </c>
      <c r="K50" s="3">
        <f t="shared" si="0"/>
        <v>-3.6819428123775949E-2</v>
      </c>
    </row>
    <row r="51" spans="1:11" x14ac:dyDescent="0.3">
      <c r="A51" t="s">
        <v>201</v>
      </c>
      <c r="B51">
        <v>6.25</v>
      </c>
      <c r="C51">
        <v>2</v>
      </c>
      <c r="D51" t="s">
        <v>10</v>
      </c>
      <c r="E51">
        <v>8100</v>
      </c>
      <c r="F51" s="10">
        <v>7857.31</v>
      </c>
      <c r="G51" s="2">
        <v>6348.2764999999999</v>
      </c>
      <c r="H51" s="2">
        <v>7133.1845000000003</v>
      </c>
      <c r="I51" s="2">
        <v>8472.2690000000002</v>
      </c>
      <c r="J51" s="2">
        <v>9359.1594999999998</v>
      </c>
      <c r="K51" s="3">
        <f t="shared" si="0"/>
        <v>-3.041740744523978E-2</v>
      </c>
    </row>
    <row r="52" spans="1:11" x14ac:dyDescent="0.3">
      <c r="A52" t="s">
        <v>202</v>
      </c>
      <c r="B52">
        <v>5.28</v>
      </c>
      <c r="C52">
        <v>2</v>
      </c>
      <c r="D52" t="s">
        <v>10</v>
      </c>
      <c r="E52">
        <v>6520</v>
      </c>
      <c r="F52" s="10">
        <v>6190.39</v>
      </c>
      <c r="G52" s="2">
        <v>5063.1019999999999</v>
      </c>
      <c r="H52" s="2">
        <v>5623.5775000000003</v>
      </c>
      <c r="I52" s="2">
        <v>6619.4955</v>
      </c>
      <c r="J52" s="2">
        <v>7391.0552500000003</v>
      </c>
      <c r="K52" s="3">
        <f t="shared" si="0"/>
        <v>-5.1864655608521798E-2</v>
      </c>
    </row>
    <row r="53" spans="1:11" x14ac:dyDescent="0.3">
      <c r="A53" t="s">
        <v>203</v>
      </c>
      <c r="B53">
        <v>5</v>
      </c>
      <c r="C53">
        <v>2</v>
      </c>
      <c r="D53" t="s">
        <v>10</v>
      </c>
      <c r="E53">
        <v>6120</v>
      </c>
      <c r="F53" s="10">
        <v>5740.95</v>
      </c>
      <c r="G53" s="2">
        <v>4728.6902499999997</v>
      </c>
      <c r="H53" s="2">
        <v>5194.7084999999997</v>
      </c>
      <c r="I53" s="2">
        <v>6178.893</v>
      </c>
      <c r="J53" s="2">
        <v>6742.28575</v>
      </c>
      <c r="K53" s="3">
        <f t="shared" si="0"/>
        <v>-6.3915622273089445E-2</v>
      </c>
    </row>
    <row r="54" spans="1:11" x14ac:dyDescent="0.3">
      <c r="A54" t="s">
        <v>123</v>
      </c>
      <c r="B54">
        <v>4.88</v>
      </c>
      <c r="C54">
        <v>2</v>
      </c>
      <c r="D54" t="s">
        <v>10</v>
      </c>
      <c r="E54">
        <v>5960</v>
      </c>
      <c r="F54" s="10">
        <v>5552.82</v>
      </c>
      <c r="G54" s="2">
        <v>4510.8577500000001</v>
      </c>
      <c r="H54" s="2">
        <v>5043.0974999999999</v>
      </c>
      <c r="I54" s="2">
        <v>5989.8670000000002</v>
      </c>
      <c r="J54" s="2">
        <v>6527.3469999999998</v>
      </c>
      <c r="K54" s="3">
        <f t="shared" si="0"/>
        <v>-7.0735058830069489E-2</v>
      </c>
    </row>
    <row r="55" spans="1:11" x14ac:dyDescent="0.3">
      <c r="A55" t="s">
        <v>204</v>
      </c>
      <c r="B55">
        <v>5.52</v>
      </c>
      <c r="C55">
        <v>2</v>
      </c>
      <c r="D55" t="s">
        <v>10</v>
      </c>
      <c r="E55">
        <v>6900</v>
      </c>
      <c r="F55" s="10">
        <v>6587.11</v>
      </c>
      <c r="G55" s="2">
        <v>5404.3204999999998</v>
      </c>
      <c r="H55" s="2">
        <v>5930.0095000000001</v>
      </c>
      <c r="I55" s="2">
        <v>7109.1824999999999</v>
      </c>
      <c r="J55" s="2">
        <v>7669.0065000000004</v>
      </c>
      <c r="K55" s="3">
        <f t="shared" si="0"/>
        <v>-4.6398375930796189E-2</v>
      </c>
    </row>
    <row r="56" spans="1:11" x14ac:dyDescent="0.3">
      <c r="A56" t="s">
        <v>205</v>
      </c>
      <c r="B56">
        <v>4.3</v>
      </c>
      <c r="C56">
        <v>2</v>
      </c>
      <c r="D56" t="s">
        <v>10</v>
      </c>
      <c r="E56">
        <v>4560</v>
      </c>
      <c r="F56" s="10">
        <v>4682.29</v>
      </c>
      <c r="G56" s="2">
        <v>3879.473</v>
      </c>
      <c r="H56" s="2">
        <v>4281.5600000000004</v>
      </c>
      <c r="I56" s="2">
        <v>5048.2299999999996</v>
      </c>
      <c r="J56" s="2">
        <v>5632.8922499999999</v>
      </c>
      <c r="K56" s="3">
        <f t="shared" si="0"/>
        <v>2.6463138464601296E-2</v>
      </c>
    </row>
    <row r="57" spans="1:11" x14ac:dyDescent="0.3">
      <c r="A57" t="s">
        <v>206</v>
      </c>
      <c r="B57">
        <v>4.74</v>
      </c>
      <c r="C57">
        <v>2</v>
      </c>
      <c r="D57" t="s">
        <v>10</v>
      </c>
      <c r="E57">
        <v>5650</v>
      </c>
      <c r="F57" s="10">
        <v>5336.77</v>
      </c>
      <c r="G57" s="2">
        <v>4262.9825000000001</v>
      </c>
      <c r="H57" s="2">
        <v>4823.8149999999996</v>
      </c>
      <c r="I57" s="2">
        <v>5676.1840000000002</v>
      </c>
      <c r="J57" s="2">
        <v>6275.3757500000002</v>
      </c>
      <c r="K57" s="3">
        <f t="shared" si="0"/>
        <v>-5.7019487984184533E-2</v>
      </c>
    </row>
    <row r="58" spans="1:11" x14ac:dyDescent="0.3">
      <c r="A58" t="s">
        <v>207</v>
      </c>
      <c r="B58">
        <v>4.22</v>
      </c>
      <c r="C58">
        <v>2</v>
      </c>
      <c r="D58" t="s">
        <v>10</v>
      </c>
      <c r="E58">
        <v>4970</v>
      </c>
      <c r="F58" s="10">
        <v>4567.3599999999997</v>
      </c>
      <c r="G58" s="2">
        <v>3721.7125000000001</v>
      </c>
      <c r="H58" s="2">
        <v>4145.1244999999999</v>
      </c>
      <c r="I58" s="2">
        <v>4902.1605</v>
      </c>
      <c r="J58" s="2">
        <v>5231.6587499999996</v>
      </c>
      <c r="K58" s="3">
        <f t="shared" si="0"/>
        <v>-8.4434266925019152E-2</v>
      </c>
    </row>
    <row r="59" spans="1:11" x14ac:dyDescent="0.3">
      <c r="A59" t="s">
        <v>208</v>
      </c>
      <c r="B59">
        <v>6.88</v>
      </c>
      <c r="C59">
        <v>2</v>
      </c>
      <c r="D59" t="s">
        <v>10</v>
      </c>
      <c r="E59">
        <v>9080</v>
      </c>
      <c r="F59" s="10">
        <v>9028.0499999999993</v>
      </c>
      <c r="G59" s="2">
        <v>7353.5805</v>
      </c>
      <c r="H59" s="2">
        <v>8161.3235000000004</v>
      </c>
      <c r="I59" s="2">
        <v>9759.0840000000007</v>
      </c>
      <c r="J59" s="2">
        <v>10760.54</v>
      </c>
      <c r="K59" s="3">
        <f t="shared" si="0"/>
        <v>-5.7377796063077724E-3</v>
      </c>
    </row>
    <row r="60" spans="1:11" x14ac:dyDescent="0.3">
      <c r="A60" t="s">
        <v>209</v>
      </c>
      <c r="B60" t="s">
        <v>10</v>
      </c>
      <c r="C60">
        <v>1</v>
      </c>
      <c r="D60" t="s">
        <v>10</v>
      </c>
      <c r="E60">
        <v>7020</v>
      </c>
      <c r="F60" s="10">
        <v>7020</v>
      </c>
      <c r="G60" s="2">
        <v>5564.4732000000004</v>
      </c>
      <c r="H60" s="2">
        <v>6215.3462</v>
      </c>
      <c r="I60" s="2">
        <v>7456.1178</v>
      </c>
      <c r="J60" s="2">
        <v>8033.8580000000002</v>
      </c>
      <c r="K60" s="3" t="str">
        <f t="shared" si="0"/>
        <v/>
      </c>
    </row>
    <row r="61" spans="1:11" x14ac:dyDescent="0.3">
      <c r="A61" t="s">
        <v>210</v>
      </c>
      <c r="B61">
        <v>3.73</v>
      </c>
      <c r="C61">
        <v>1</v>
      </c>
      <c r="D61" t="s">
        <v>10</v>
      </c>
      <c r="E61">
        <v>4230</v>
      </c>
      <c r="F61" s="10">
        <v>4230</v>
      </c>
      <c r="G61" s="2">
        <v>3587.3015999999998</v>
      </c>
      <c r="H61" s="2">
        <v>3904.9005999999999</v>
      </c>
      <c r="I61" s="2">
        <v>4552.9647999999997</v>
      </c>
      <c r="J61" s="2">
        <v>4830.2543999999998</v>
      </c>
      <c r="K61" s="3" t="str">
        <f t="shared" si="0"/>
        <v/>
      </c>
    </row>
    <row r="62" spans="1:11" x14ac:dyDescent="0.3">
      <c r="A62" t="s">
        <v>211</v>
      </c>
      <c r="B62">
        <v>4.32</v>
      </c>
      <c r="C62">
        <v>2</v>
      </c>
      <c r="D62" t="s">
        <v>10</v>
      </c>
      <c r="E62" t="s">
        <v>10</v>
      </c>
      <c r="F62" s="10">
        <v>4711.22</v>
      </c>
      <c r="G62" s="2">
        <v>3853.9065000000001</v>
      </c>
      <c r="H62" s="2">
        <v>4249.674</v>
      </c>
      <c r="I62" s="2">
        <v>5106.5685000000003</v>
      </c>
      <c r="J62" s="2">
        <v>5503.7257499999996</v>
      </c>
      <c r="K62" s="3"/>
    </row>
    <row r="63" spans="1:11" x14ac:dyDescent="0.3">
      <c r="A63" t="s">
        <v>212</v>
      </c>
      <c r="B63">
        <v>4.63</v>
      </c>
      <c r="C63">
        <v>2</v>
      </c>
      <c r="D63" t="s">
        <v>10</v>
      </c>
      <c r="E63" t="s">
        <v>10</v>
      </c>
      <c r="F63" s="10">
        <v>5169.6400000000003</v>
      </c>
      <c r="G63" s="2">
        <v>4168.9719999999998</v>
      </c>
      <c r="H63" s="2">
        <v>4705.5</v>
      </c>
      <c r="I63" s="2">
        <v>5598.8029999999999</v>
      </c>
      <c r="J63" s="2">
        <v>6117.451</v>
      </c>
      <c r="K63" s="3"/>
    </row>
    <row r="64" spans="1:11" x14ac:dyDescent="0.3">
      <c r="A64" t="s">
        <v>213</v>
      </c>
      <c r="B64">
        <v>5.44</v>
      </c>
      <c r="C64">
        <v>2</v>
      </c>
      <c r="D64" t="s">
        <v>10</v>
      </c>
      <c r="E64">
        <v>6630</v>
      </c>
      <c r="F64" s="10">
        <v>6453.7</v>
      </c>
      <c r="G64" s="2">
        <v>5186.2717499999999</v>
      </c>
      <c r="H64" s="2">
        <v>5828.0964999999997</v>
      </c>
      <c r="I64" s="2">
        <v>6960.1859999999997</v>
      </c>
      <c r="J64" s="2">
        <v>7774.4480000000003</v>
      </c>
      <c r="K64" s="3">
        <f t="shared" si="0"/>
        <v>-2.6949563196955018E-2</v>
      </c>
    </row>
    <row r="65" spans="1:11" x14ac:dyDescent="0.3">
      <c r="A65" t="s">
        <v>214</v>
      </c>
      <c r="B65">
        <v>4.97</v>
      </c>
      <c r="C65">
        <v>2</v>
      </c>
      <c r="D65" t="s">
        <v>10</v>
      </c>
      <c r="E65" t="s">
        <v>10</v>
      </c>
      <c r="F65" s="10">
        <v>5693.66</v>
      </c>
      <c r="G65" s="2">
        <v>4709.8237499999996</v>
      </c>
      <c r="H65" s="2">
        <v>5180.3450000000003</v>
      </c>
      <c r="I65" s="2">
        <v>6124.8074999999999</v>
      </c>
      <c r="J65" s="2">
        <v>6771.28</v>
      </c>
      <c r="K65" s="3"/>
    </row>
    <row r="66" spans="1:11" x14ac:dyDescent="0.3">
      <c r="A66" t="s">
        <v>215</v>
      </c>
      <c r="B66">
        <v>5.42</v>
      </c>
      <c r="C66">
        <v>2</v>
      </c>
      <c r="D66" t="s">
        <v>10</v>
      </c>
      <c r="E66" t="s">
        <v>10</v>
      </c>
      <c r="F66" s="10">
        <v>6420.53</v>
      </c>
      <c r="G66" s="2">
        <v>5333.5377500000004</v>
      </c>
      <c r="H66" s="2">
        <v>5831.1130000000003</v>
      </c>
      <c r="I66" s="2">
        <v>6898.9949999999999</v>
      </c>
      <c r="J66" s="2">
        <v>7782.2250000000004</v>
      </c>
      <c r="K66" s="3"/>
    </row>
    <row r="67" spans="1:11" x14ac:dyDescent="0.3">
      <c r="A67" t="s">
        <v>216</v>
      </c>
      <c r="B67">
        <v>3.98</v>
      </c>
      <c r="C67">
        <v>2</v>
      </c>
      <c r="D67" t="s">
        <v>10</v>
      </c>
      <c r="E67">
        <v>4500</v>
      </c>
      <c r="F67" s="10">
        <v>4230.24</v>
      </c>
      <c r="G67" s="2">
        <v>3375.6190000000001</v>
      </c>
      <c r="H67" s="2">
        <v>3793.7635</v>
      </c>
      <c r="I67" s="2">
        <v>4525.0365000000002</v>
      </c>
      <c r="J67" s="2">
        <v>4958.2879999999996</v>
      </c>
      <c r="K67" s="3">
        <f t="shared" si="0"/>
        <v>-6.1798988343963107E-2</v>
      </c>
    </row>
    <row r="68" spans="1:11" x14ac:dyDescent="0.3">
      <c r="A68" t="s">
        <v>217</v>
      </c>
      <c r="B68">
        <v>3.46</v>
      </c>
      <c r="C68">
        <v>2</v>
      </c>
      <c r="D68" t="s">
        <v>10</v>
      </c>
      <c r="E68" t="s">
        <v>10</v>
      </c>
      <c r="F68" s="10">
        <v>3540.24</v>
      </c>
      <c r="G68" s="2">
        <v>2928.2707500000001</v>
      </c>
      <c r="H68" s="2">
        <v>3251.1089999999999</v>
      </c>
      <c r="I68" s="2">
        <v>3767.8719999999998</v>
      </c>
      <c r="J68" s="2">
        <v>4166.7759999999998</v>
      </c>
      <c r="K68" s="3"/>
    </row>
    <row r="69" spans="1:11" x14ac:dyDescent="0.3">
      <c r="A69" t="s">
        <v>218</v>
      </c>
      <c r="B69">
        <v>6.6</v>
      </c>
      <c r="C69">
        <v>2</v>
      </c>
      <c r="D69" t="s">
        <v>10</v>
      </c>
      <c r="E69">
        <v>8390</v>
      </c>
      <c r="F69" s="10">
        <v>8499.36</v>
      </c>
      <c r="G69" s="2">
        <v>6862.3677500000003</v>
      </c>
      <c r="H69" s="2">
        <v>7666.2004999999999</v>
      </c>
      <c r="I69" s="2">
        <v>9205.4544999999998</v>
      </c>
      <c r="J69" s="2">
        <v>10231.307500000001</v>
      </c>
      <c r="K69" s="3">
        <f t="shared" ref="K69:K131" si="1">IF(C69=2,IF(E69&lt;&gt;"NA",(F69-E69)/AVERAGE(E69:F69),(F69-D69)/AVERAGE(D69,F69)),"")</f>
        <v>1.2950165074342731E-2</v>
      </c>
    </row>
    <row r="70" spans="1:11" x14ac:dyDescent="0.3">
      <c r="A70" t="s">
        <v>219</v>
      </c>
      <c r="B70">
        <v>5.2</v>
      </c>
      <c r="C70">
        <v>2</v>
      </c>
      <c r="D70" t="s">
        <v>10</v>
      </c>
      <c r="E70">
        <v>6080</v>
      </c>
      <c r="F70" s="10">
        <v>6060.5</v>
      </c>
      <c r="G70" s="2">
        <v>4967.2572499999997</v>
      </c>
      <c r="H70" s="2">
        <v>5471.6064999999999</v>
      </c>
      <c r="I70" s="2">
        <v>6633.2539999999999</v>
      </c>
      <c r="J70" s="2">
        <v>7253.8890000000001</v>
      </c>
      <c r="K70" s="3">
        <f t="shared" si="1"/>
        <v>-3.2123882871380916E-3</v>
      </c>
    </row>
    <row r="71" spans="1:11" x14ac:dyDescent="0.3">
      <c r="A71" t="s">
        <v>220</v>
      </c>
      <c r="B71">
        <v>3.39</v>
      </c>
      <c r="C71">
        <v>2</v>
      </c>
      <c r="D71" t="s">
        <v>10</v>
      </c>
      <c r="E71">
        <v>3770</v>
      </c>
      <c r="F71" s="10">
        <v>3451.69</v>
      </c>
      <c r="G71" s="2">
        <v>2771.9182500000002</v>
      </c>
      <c r="H71" s="2">
        <v>3093.8539999999998</v>
      </c>
      <c r="I71" s="2">
        <v>3705.2404999999999</v>
      </c>
      <c r="J71" s="2">
        <v>4100.2695000000003</v>
      </c>
      <c r="K71" s="3">
        <f t="shared" si="1"/>
        <v>-8.8153880878298549E-2</v>
      </c>
    </row>
    <row r="72" spans="1:11" x14ac:dyDescent="0.3">
      <c r="A72" t="s">
        <v>221</v>
      </c>
      <c r="B72">
        <v>5.0199999999999996</v>
      </c>
      <c r="C72">
        <v>2</v>
      </c>
      <c r="D72" t="s">
        <v>10</v>
      </c>
      <c r="E72">
        <v>5920</v>
      </c>
      <c r="F72" s="10">
        <v>5772.57</v>
      </c>
      <c r="G72" s="2">
        <v>4657.8734999999997</v>
      </c>
      <c r="H72" s="2">
        <v>5241.8225000000002</v>
      </c>
      <c r="I72" s="2">
        <v>6179.2354999999998</v>
      </c>
      <c r="J72" s="2">
        <v>6810.4862499999999</v>
      </c>
      <c r="K72" s="3">
        <f t="shared" si="1"/>
        <v>-2.5217723733961018E-2</v>
      </c>
    </row>
    <row r="73" spans="1:11" x14ac:dyDescent="0.3">
      <c r="A73" t="s">
        <v>141</v>
      </c>
      <c r="B73">
        <v>7.54</v>
      </c>
      <c r="C73">
        <v>2</v>
      </c>
      <c r="D73" t="s">
        <v>10</v>
      </c>
      <c r="E73">
        <v>10200</v>
      </c>
      <c r="F73" s="10">
        <v>10326</v>
      </c>
      <c r="G73" s="2">
        <v>8420.79025</v>
      </c>
      <c r="H73" s="2">
        <v>9368.4560000000001</v>
      </c>
      <c r="I73" s="2">
        <v>11140.78</v>
      </c>
      <c r="J73" s="2">
        <v>12581.035</v>
      </c>
      <c r="K73" s="3">
        <f t="shared" si="1"/>
        <v>1.2277111955568546E-2</v>
      </c>
    </row>
    <row r="74" spans="1:11" x14ac:dyDescent="0.3">
      <c r="A74" t="s">
        <v>222</v>
      </c>
      <c r="B74">
        <v>4.57</v>
      </c>
      <c r="C74">
        <v>2</v>
      </c>
      <c r="D74" t="s">
        <v>10</v>
      </c>
      <c r="E74" t="s">
        <v>10</v>
      </c>
      <c r="F74" s="10">
        <v>5079.45</v>
      </c>
      <c r="G74" s="2">
        <v>4196.8377499999997</v>
      </c>
      <c r="H74" s="2">
        <v>4609.4040000000005</v>
      </c>
      <c r="I74" s="2">
        <v>5415.8220000000001</v>
      </c>
      <c r="J74" s="2">
        <v>6020.2754999999997</v>
      </c>
      <c r="K74" s="3"/>
    </row>
    <row r="75" spans="1:11" x14ac:dyDescent="0.3">
      <c r="A75" t="s">
        <v>223</v>
      </c>
      <c r="B75">
        <v>6.41</v>
      </c>
      <c r="C75">
        <v>2</v>
      </c>
      <c r="D75" t="s">
        <v>10</v>
      </c>
      <c r="E75">
        <v>7460</v>
      </c>
      <c r="F75" s="10">
        <v>8148.2</v>
      </c>
      <c r="G75" s="2">
        <v>6724.81675</v>
      </c>
      <c r="H75" s="2">
        <v>7364.9059999999999</v>
      </c>
      <c r="I75" s="2">
        <v>8842.7729999999992</v>
      </c>
      <c r="J75" s="2">
        <v>9729.0985000000001</v>
      </c>
      <c r="K75" s="3">
        <f t="shared" si="1"/>
        <v>8.8184415883958409E-2</v>
      </c>
    </row>
    <row r="76" spans="1:11" x14ac:dyDescent="0.3">
      <c r="A76" t="s">
        <v>224</v>
      </c>
      <c r="B76">
        <v>6.81</v>
      </c>
      <c r="C76">
        <v>2</v>
      </c>
      <c r="D76" t="s">
        <v>10</v>
      </c>
      <c r="E76">
        <v>8780</v>
      </c>
      <c r="F76" s="10">
        <v>8894.6299999999992</v>
      </c>
      <c r="G76" s="2">
        <v>7292.4319999999998</v>
      </c>
      <c r="H76" s="2">
        <v>8077.3215</v>
      </c>
      <c r="I76" s="2">
        <v>9663.5594999999994</v>
      </c>
      <c r="J76" s="2">
        <v>10726.922500000001</v>
      </c>
      <c r="K76" s="3">
        <f t="shared" si="1"/>
        <v>1.2971134332090597E-2</v>
      </c>
    </row>
    <row r="77" spans="1:11" x14ac:dyDescent="0.3">
      <c r="A77" t="s">
        <v>225</v>
      </c>
      <c r="B77">
        <v>6.04</v>
      </c>
      <c r="C77">
        <v>2</v>
      </c>
      <c r="D77" t="s">
        <v>10</v>
      </c>
      <c r="E77">
        <v>7260</v>
      </c>
      <c r="F77" s="10">
        <v>7482.26</v>
      </c>
      <c r="G77" s="2">
        <v>6263.6364999999996</v>
      </c>
      <c r="H77" s="2">
        <v>6806.8905000000004</v>
      </c>
      <c r="I77" s="2">
        <v>8091.4849999999997</v>
      </c>
      <c r="J77" s="2">
        <v>8953.0342500000006</v>
      </c>
      <c r="K77" s="3">
        <f t="shared" si="1"/>
        <v>3.0152771691721651E-2</v>
      </c>
    </row>
    <row r="78" spans="1:11" x14ac:dyDescent="0.3">
      <c r="A78" t="s">
        <v>146</v>
      </c>
      <c r="B78">
        <v>6.35</v>
      </c>
      <c r="C78">
        <v>2</v>
      </c>
      <c r="D78" t="s">
        <v>10</v>
      </c>
      <c r="E78">
        <v>7800</v>
      </c>
      <c r="F78" s="10">
        <v>8038.6</v>
      </c>
      <c r="G78" s="2">
        <v>6591.1877500000001</v>
      </c>
      <c r="H78" s="2">
        <v>7199.9975000000004</v>
      </c>
      <c r="I78" s="2">
        <v>8659.0905000000002</v>
      </c>
      <c r="J78" s="2">
        <v>9503.7124999999996</v>
      </c>
      <c r="K78" s="3">
        <f t="shared" si="1"/>
        <v>3.0128925536347956E-2</v>
      </c>
    </row>
    <row r="79" spans="1:11" x14ac:dyDescent="0.3">
      <c r="A79" t="s">
        <v>226</v>
      </c>
      <c r="B79">
        <v>5.16</v>
      </c>
      <c r="C79">
        <v>2</v>
      </c>
      <c r="D79" t="s">
        <v>10</v>
      </c>
      <c r="E79">
        <v>5920</v>
      </c>
      <c r="F79" s="10">
        <v>5995.99</v>
      </c>
      <c r="G79" s="2">
        <v>4875.1935000000003</v>
      </c>
      <c r="H79" s="2">
        <v>5458.2</v>
      </c>
      <c r="I79" s="2">
        <v>6431.14</v>
      </c>
      <c r="J79" s="2">
        <v>7113.6180000000004</v>
      </c>
      <c r="K79" s="3">
        <f t="shared" si="1"/>
        <v>1.2754290663218043E-2</v>
      </c>
    </row>
    <row r="80" spans="1:11" x14ac:dyDescent="0.3">
      <c r="A80" t="s">
        <v>227</v>
      </c>
      <c r="B80">
        <v>4.21</v>
      </c>
      <c r="C80">
        <v>2</v>
      </c>
      <c r="D80" t="s">
        <v>10</v>
      </c>
      <c r="E80" t="s">
        <v>10</v>
      </c>
      <c r="F80" s="10">
        <v>4553.08</v>
      </c>
      <c r="G80" s="2">
        <v>3611.0754999999999</v>
      </c>
      <c r="H80" s="2">
        <v>4148.8389999999999</v>
      </c>
      <c r="I80" s="2">
        <v>4928.4210000000003</v>
      </c>
      <c r="J80" s="2">
        <v>5407.1045000000004</v>
      </c>
      <c r="K80" s="3"/>
    </row>
    <row r="81" spans="1:11" x14ac:dyDescent="0.3">
      <c r="A81" t="s">
        <v>149</v>
      </c>
      <c r="B81">
        <v>4.1500000000000004</v>
      </c>
      <c r="C81">
        <v>2</v>
      </c>
      <c r="D81" t="s">
        <v>10</v>
      </c>
      <c r="E81">
        <v>4660</v>
      </c>
      <c r="F81" s="10">
        <v>4467.84</v>
      </c>
      <c r="G81" s="2">
        <v>3620.8420000000001</v>
      </c>
      <c r="H81" s="2">
        <v>4047.471</v>
      </c>
      <c r="I81" s="2">
        <v>4764.2304999999997</v>
      </c>
      <c r="J81" s="2">
        <v>5354.6835000000001</v>
      </c>
      <c r="K81" s="3">
        <f t="shared" si="1"/>
        <v>-4.2104156076355384E-2</v>
      </c>
    </row>
    <row r="82" spans="1:11" x14ac:dyDescent="0.3">
      <c r="A82" t="s">
        <v>228</v>
      </c>
      <c r="B82">
        <v>4.75</v>
      </c>
      <c r="C82">
        <v>2</v>
      </c>
      <c r="D82" t="s">
        <v>10</v>
      </c>
      <c r="E82">
        <v>5420</v>
      </c>
      <c r="F82" s="10">
        <v>5352.08</v>
      </c>
      <c r="G82" s="2">
        <v>4398.92</v>
      </c>
      <c r="H82" s="2">
        <v>4855.1949999999997</v>
      </c>
      <c r="I82" s="2">
        <v>5743.1295</v>
      </c>
      <c r="J82" s="2">
        <v>6505.4032500000003</v>
      </c>
      <c r="K82" s="3">
        <f t="shared" si="1"/>
        <v>-1.2610377940007887E-2</v>
      </c>
    </row>
    <row r="83" spans="1:11" x14ac:dyDescent="0.3">
      <c r="A83" t="s">
        <v>108</v>
      </c>
      <c r="B83">
        <v>7.06</v>
      </c>
      <c r="C83">
        <v>2</v>
      </c>
      <c r="D83" t="s">
        <v>10</v>
      </c>
      <c r="E83">
        <v>9060</v>
      </c>
      <c r="F83" s="10">
        <v>9374.89</v>
      </c>
      <c r="G83" s="2">
        <v>7614.0114999999996</v>
      </c>
      <c r="H83" s="2">
        <v>8511.4534999999996</v>
      </c>
      <c r="I83" s="2">
        <v>10095.115</v>
      </c>
      <c r="J83" s="2">
        <v>11105.9175</v>
      </c>
      <c r="K83" s="3">
        <f t="shared" si="1"/>
        <v>3.416239532755546E-2</v>
      </c>
    </row>
    <row r="84" spans="1:11" x14ac:dyDescent="0.3">
      <c r="A84" t="s">
        <v>229</v>
      </c>
      <c r="B84">
        <v>4.95</v>
      </c>
      <c r="C84">
        <v>2</v>
      </c>
      <c r="D84" t="s">
        <v>10</v>
      </c>
      <c r="E84">
        <v>5700</v>
      </c>
      <c r="F84" s="10">
        <v>5662.23</v>
      </c>
      <c r="G84" s="2">
        <v>4617.8717500000002</v>
      </c>
      <c r="H84" s="2">
        <v>5116.4660000000003</v>
      </c>
      <c r="I84" s="2">
        <v>6102.6424999999999</v>
      </c>
      <c r="J84" s="2">
        <v>6749.2385000000004</v>
      </c>
      <c r="K84" s="3">
        <f t="shared" si="1"/>
        <v>-6.6483427989048691E-3</v>
      </c>
    </row>
    <row r="85" spans="1:11" x14ac:dyDescent="0.3">
      <c r="A85" t="s">
        <v>230</v>
      </c>
      <c r="B85">
        <v>5.0599999999999996</v>
      </c>
      <c r="C85">
        <v>2</v>
      </c>
      <c r="D85" t="s">
        <v>10</v>
      </c>
      <c r="E85" t="s">
        <v>10</v>
      </c>
      <c r="F85" s="10">
        <v>5836.03</v>
      </c>
      <c r="G85" s="2">
        <v>4859.6922500000001</v>
      </c>
      <c r="H85" s="2">
        <v>5327.3710000000001</v>
      </c>
      <c r="I85" s="2">
        <v>6273.2905000000001</v>
      </c>
      <c r="J85" s="2">
        <v>7068.9255000000003</v>
      </c>
      <c r="K85" s="3"/>
    </row>
    <row r="86" spans="1:11" x14ac:dyDescent="0.3">
      <c r="A86" t="s">
        <v>231</v>
      </c>
      <c r="B86">
        <v>5.08</v>
      </c>
      <c r="C86">
        <v>2</v>
      </c>
      <c r="D86" t="s">
        <v>10</v>
      </c>
      <c r="E86">
        <v>5890</v>
      </c>
      <c r="F86" s="10">
        <v>5867.88</v>
      </c>
      <c r="G86" s="2">
        <v>4630.692</v>
      </c>
      <c r="H86" s="2">
        <v>5310.6125000000002</v>
      </c>
      <c r="I86" s="2">
        <v>6387.7489999999998</v>
      </c>
      <c r="J86" s="2">
        <v>7121.3464999999997</v>
      </c>
      <c r="K86" s="3">
        <f t="shared" si="1"/>
        <v>-3.7625830506859892E-3</v>
      </c>
    </row>
    <row r="87" spans="1:11" x14ac:dyDescent="0.3">
      <c r="A87" s="1">
        <v>274</v>
      </c>
      <c r="B87">
        <v>7.08</v>
      </c>
      <c r="C87">
        <v>2</v>
      </c>
      <c r="D87" t="s">
        <v>10</v>
      </c>
      <c r="E87">
        <v>8940</v>
      </c>
      <c r="F87" s="10">
        <v>9413.76</v>
      </c>
      <c r="G87" s="2">
        <v>7661.3292499999998</v>
      </c>
      <c r="H87" s="2">
        <v>8594.8829999999998</v>
      </c>
      <c r="I87" s="2">
        <v>10275.709999999999</v>
      </c>
      <c r="J87" s="2">
        <v>11101.35</v>
      </c>
      <c r="K87" s="3">
        <f t="shared" si="1"/>
        <v>5.1625389021105229E-2</v>
      </c>
    </row>
    <row r="88" spans="1:11" x14ac:dyDescent="0.3">
      <c r="A88" s="1">
        <v>445</v>
      </c>
      <c r="B88">
        <v>5.56</v>
      </c>
      <c r="C88">
        <v>2</v>
      </c>
      <c r="D88" t="s">
        <v>10</v>
      </c>
      <c r="E88">
        <v>6400</v>
      </c>
      <c r="F88" s="10">
        <v>6654.25</v>
      </c>
      <c r="G88" s="2">
        <v>5506.8797500000001</v>
      </c>
      <c r="H88" s="2">
        <v>6037.2240000000002</v>
      </c>
      <c r="I88" s="2">
        <v>7096.3615</v>
      </c>
      <c r="J88" s="2">
        <v>7901.2582499999999</v>
      </c>
      <c r="K88" s="3">
        <f t="shared" si="1"/>
        <v>3.8952831453358101E-2</v>
      </c>
    </row>
    <row r="89" spans="1:11" x14ac:dyDescent="0.3">
      <c r="A89" s="1">
        <v>824</v>
      </c>
      <c r="B89">
        <v>5.4</v>
      </c>
      <c r="C89">
        <v>2</v>
      </c>
      <c r="D89" t="s">
        <v>10</v>
      </c>
      <c r="E89">
        <v>6180</v>
      </c>
      <c r="F89" s="10">
        <v>6387.44</v>
      </c>
      <c r="G89" s="2">
        <v>5141.4620000000004</v>
      </c>
      <c r="H89" s="2">
        <v>5753.5559999999996</v>
      </c>
      <c r="I89" s="2">
        <v>6862.1854999999996</v>
      </c>
      <c r="J89" s="2">
        <v>7744.6502499999997</v>
      </c>
      <c r="K89" s="3">
        <f t="shared" si="1"/>
        <v>3.3012292081760423E-2</v>
      </c>
    </row>
    <row r="90" spans="1:11" x14ac:dyDescent="0.3">
      <c r="A90" s="1">
        <v>1399</v>
      </c>
      <c r="B90">
        <v>5.47</v>
      </c>
      <c r="C90">
        <v>2</v>
      </c>
      <c r="D90" t="s">
        <v>10</v>
      </c>
      <c r="E90">
        <v>6240</v>
      </c>
      <c r="F90" s="10">
        <v>6503.59</v>
      </c>
      <c r="G90" s="2">
        <v>5308.4390000000003</v>
      </c>
      <c r="H90" s="2">
        <v>5913.3739999999998</v>
      </c>
      <c r="I90" s="2">
        <v>6954.4674999999997</v>
      </c>
      <c r="J90" s="2">
        <v>7671.2235000000001</v>
      </c>
      <c r="K90" s="3">
        <f t="shared" si="1"/>
        <v>4.1368248664622784E-2</v>
      </c>
    </row>
    <row r="91" spans="1:11" x14ac:dyDescent="0.3">
      <c r="A91" s="1">
        <v>1513</v>
      </c>
      <c r="B91">
        <v>4.68</v>
      </c>
      <c r="C91">
        <v>2</v>
      </c>
      <c r="D91" t="s">
        <v>10</v>
      </c>
      <c r="E91">
        <v>5230</v>
      </c>
      <c r="F91" s="10">
        <v>5245.32</v>
      </c>
      <c r="G91" s="2">
        <v>4171.2894999999999</v>
      </c>
      <c r="H91" s="2">
        <v>4752.37</v>
      </c>
      <c r="I91" s="2">
        <v>5660.6435000000001</v>
      </c>
      <c r="J91" s="2">
        <v>6248.1732499999998</v>
      </c>
      <c r="K91" s="3">
        <f t="shared" si="1"/>
        <v>2.9249703111694364E-3</v>
      </c>
    </row>
    <row r="92" spans="1:11" x14ac:dyDescent="0.3">
      <c r="A92" s="1">
        <v>2152</v>
      </c>
      <c r="B92">
        <v>4.25</v>
      </c>
      <c r="C92">
        <v>2</v>
      </c>
      <c r="D92" t="s">
        <v>10</v>
      </c>
      <c r="E92">
        <v>4680</v>
      </c>
      <c r="F92" s="10">
        <v>4610.3100000000004</v>
      </c>
      <c r="G92" s="2">
        <v>3732.4234999999999</v>
      </c>
      <c r="H92" s="2">
        <v>4189.268</v>
      </c>
      <c r="I92" s="2">
        <v>4967.7070000000003</v>
      </c>
      <c r="J92" s="2">
        <v>5499.6724999999997</v>
      </c>
      <c r="K92" s="3">
        <f t="shared" si="1"/>
        <v>-1.5002728649528292E-2</v>
      </c>
    </row>
    <row r="93" spans="1:11" x14ac:dyDescent="0.3">
      <c r="A93" s="1">
        <v>2504</v>
      </c>
      <c r="B93">
        <v>5.28</v>
      </c>
      <c r="C93">
        <v>2</v>
      </c>
      <c r="D93" t="s">
        <v>10</v>
      </c>
      <c r="E93">
        <v>6020</v>
      </c>
      <c r="F93" s="10">
        <v>6190.39</v>
      </c>
      <c r="G93" s="2">
        <v>5085.9219999999996</v>
      </c>
      <c r="H93" s="2">
        <v>5612.7780000000002</v>
      </c>
      <c r="I93" s="2">
        <v>6723.6605</v>
      </c>
      <c r="J93" s="2">
        <v>7390.3</v>
      </c>
      <c r="K93" s="3">
        <f t="shared" si="1"/>
        <v>2.7909018467059666E-2</v>
      </c>
    </row>
    <row r="94" spans="1:11" x14ac:dyDescent="0.3">
      <c r="A94" s="1">
        <v>2871</v>
      </c>
      <c r="B94">
        <v>6.83</v>
      </c>
      <c r="C94">
        <v>2</v>
      </c>
      <c r="D94" t="s">
        <v>10</v>
      </c>
      <c r="E94">
        <v>8500</v>
      </c>
      <c r="F94" s="10">
        <v>8932.67</v>
      </c>
      <c r="G94" s="2">
        <v>7294.9542499999998</v>
      </c>
      <c r="H94" s="2">
        <v>8076.4314999999997</v>
      </c>
      <c r="I94" s="2">
        <v>9592.9004999999997</v>
      </c>
      <c r="J94" s="2">
        <v>10623.967500000001</v>
      </c>
      <c r="K94" s="3">
        <f t="shared" si="1"/>
        <v>4.9638982439293593E-2</v>
      </c>
    </row>
    <row r="95" spans="1:11" x14ac:dyDescent="0.3">
      <c r="A95" s="1">
        <v>2923</v>
      </c>
      <c r="B95">
        <v>3.89</v>
      </c>
      <c r="C95">
        <v>2</v>
      </c>
      <c r="D95" t="s">
        <v>10</v>
      </c>
      <c r="E95">
        <v>4200</v>
      </c>
      <c r="F95" s="10">
        <v>4106.82</v>
      </c>
      <c r="G95" s="2">
        <v>3293.4137500000002</v>
      </c>
      <c r="H95" s="2">
        <v>3724.4495000000002</v>
      </c>
      <c r="I95" s="2">
        <v>4413.9144999999999</v>
      </c>
      <c r="J95" s="2">
        <v>4798.049</v>
      </c>
      <c r="K95" s="3">
        <f t="shared" si="1"/>
        <v>-2.2434577852896848E-2</v>
      </c>
    </row>
    <row r="96" spans="1:11" x14ac:dyDescent="0.3">
      <c r="A96" s="1">
        <v>3604</v>
      </c>
      <c r="B96">
        <v>4.24</v>
      </c>
      <c r="C96">
        <v>2</v>
      </c>
      <c r="D96" t="s">
        <v>10</v>
      </c>
      <c r="E96">
        <v>4660</v>
      </c>
      <c r="F96" s="10">
        <v>4595.97</v>
      </c>
      <c r="G96" s="2">
        <v>3720.518</v>
      </c>
      <c r="H96" s="2">
        <v>4134.2969999999996</v>
      </c>
      <c r="I96" s="2">
        <v>4973.9960000000001</v>
      </c>
      <c r="J96" s="2">
        <v>5467.0107500000004</v>
      </c>
      <c r="K96" s="3">
        <f t="shared" si="1"/>
        <v>-1.3835394885679132E-2</v>
      </c>
    </row>
    <row r="97" spans="1:11" x14ac:dyDescent="0.3">
      <c r="A97" s="1">
        <v>3995</v>
      </c>
      <c r="B97">
        <v>7.02</v>
      </c>
      <c r="C97">
        <v>2</v>
      </c>
      <c r="D97" t="s">
        <v>10</v>
      </c>
      <c r="E97">
        <v>8660</v>
      </c>
      <c r="F97" s="10">
        <v>9297.34</v>
      </c>
      <c r="G97" s="2">
        <v>7438.7102500000001</v>
      </c>
      <c r="H97" s="2">
        <v>8452.1165000000001</v>
      </c>
      <c r="I97" s="2">
        <v>10083.355</v>
      </c>
      <c r="J97" s="2">
        <v>11142.8925</v>
      </c>
      <c r="K97" s="3">
        <f t="shared" si="1"/>
        <v>7.0983787131056172E-2</v>
      </c>
    </row>
    <row r="98" spans="1:11" x14ac:dyDescent="0.3">
      <c r="A98" s="1">
        <v>4347</v>
      </c>
      <c r="B98">
        <v>4.25</v>
      </c>
      <c r="C98">
        <v>2</v>
      </c>
      <c r="D98" t="s">
        <v>10</v>
      </c>
      <c r="E98">
        <v>4560</v>
      </c>
      <c r="F98" s="10">
        <v>4610.3100000000004</v>
      </c>
      <c r="G98" s="2">
        <v>3830.826</v>
      </c>
      <c r="H98" s="2">
        <v>4176.0465000000004</v>
      </c>
      <c r="I98" s="2">
        <v>4915.018</v>
      </c>
      <c r="J98" s="2">
        <v>5371.1814999999997</v>
      </c>
      <c r="K98" s="3">
        <f t="shared" si="1"/>
        <v>1.0972366255884564E-2</v>
      </c>
    </row>
    <row r="99" spans="1:11" x14ac:dyDescent="0.3">
      <c r="A99" s="1">
        <v>4424</v>
      </c>
      <c r="B99">
        <v>4.62</v>
      </c>
      <c r="C99">
        <v>2</v>
      </c>
      <c r="D99" t="s">
        <v>10</v>
      </c>
      <c r="E99">
        <v>5040</v>
      </c>
      <c r="F99" s="10">
        <v>5154.5600000000004</v>
      </c>
      <c r="G99" s="2">
        <v>4158.7794999999996</v>
      </c>
      <c r="H99" s="2">
        <v>4654.174</v>
      </c>
      <c r="I99" s="2">
        <v>5543.0074999999997</v>
      </c>
      <c r="J99" s="2">
        <v>5996.5704999999998</v>
      </c>
      <c r="K99" s="3">
        <f t="shared" si="1"/>
        <v>2.2474731621570796E-2</v>
      </c>
    </row>
    <row r="100" spans="1:11" x14ac:dyDescent="0.3">
      <c r="A100" s="1">
        <v>4887</v>
      </c>
      <c r="B100">
        <v>5.65</v>
      </c>
      <c r="C100">
        <v>2</v>
      </c>
      <c r="D100" t="s">
        <v>10</v>
      </c>
      <c r="E100">
        <v>6400</v>
      </c>
      <c r="F100" s="10">
        <v>6538.36</v>
      </c>
      <c r="G100" s="2">
        <v>5606.567</v>
      </c>
      <c r="H100" s="2">
        <v>6154.3315000000002</v>
      </c>
      <c r="I100" s="2">
        <v>7236.8280000000004</v>
      </c>
      <c r="J100" s="2">
        <v>7704.3845000000001</v>
      </c>
      <c r="K100" s="3">
        <f t="shared" si="1"/>
        <v>2.1387563802522061E-2</v>
      </c>
    </row>
    <row r="101" spans="1:11" x14ac:dyDescent="0.3">
      <c r="A101" s="1">
        <v>5422</v>
      </c>
      <c r="B101">
        <v>6.34</v>
      </c>
      <c r="C101">
        <v>2</v>
      </c>
      <c r="D101" t="s">
        <v>10</v>
      </c>
      <c r="E101">
        <v>7480</v>
      </c>
      <c r="F101" s="10">
        <v>7711.67</v>
      </c>
      <c r="G101" s="2">
        <v>6682.2020000000002</v>
      </c>
      <c r="H101" s="2">
        <v>7266.3045000000002</v>
      </c>
      <c r="I101" s="2">
        <v>8598.7099999999991</v>
      </c>
      <c r="J101" s="2">
        <v>9074.6749999999993</v>
      </c>
      <c r="K101" s="3">
        <f t="shared" si="1"/>
        <v>3.0499609325373718E-2</v>
      </c>
    </row>
    <row r="102" spans="1:11" x14ac:dyDescent="0.3">
      <c r="A102" s="1">
        <v>5655</v>
      </c>
      <c r="B102">
        <v>4.9800000000000004</v>
      </c>
      <c r="C102">
        <v>2</v>
      </c>
      <c r="D102" t="s">
        <v>10</v>
      </c>
      <c r="E102">
        <v>5500</v>
      </c>
      <c r="F102" s="10">
        <v>5479.3</v>
      </c>
      <c r="G102" s="2">
        <v>4787.4634999999998</v>
      </c>
      <c r="H102" s="2">
        <v>5140.0469999999996</v>
      </c>
      <c r="I102" s="2">
        <v>6008.4030000000002</v>
      </c>
      <c r="J102" s="2">
        <v>6430.0387499999997</v>
      </c>
      <c r="K102" s="3">
        <f t="shared" si="1"/>
        <v>-3.7707321960416093E-3</v>
      </c>
    </row>
    <row r="103" spans="1:11" x14ac:dyDescent="0.3">
      <c r="A103" s="1">
        <v>5921</v>
      </c>
      <c r="B103">
        <v>5.3</v>
      </c>
      <c r="C103">
        <v>2</v>
      </c>
      <c r="D103" t="s">
        <v>10</v>
      </c>
      <c r="E103">
        <v>5960</v>
      </c>
      <c r="F103" s="10">
        <v>5975.07</v>
      </c>
      <c r="G103" s="2">
        <v>5206.4830000000002</v>
      </c>
      <c r="H103" s="2">
        <v>5632.6170000000002</v>
      </c>
      <c r="I103" s="2">
        <v>6597.8975</v>
      </c>
      <c r="J103" s="2">
        <v>6975.8787499999999</v>
      </c>
      <c r="K103" s="3">
        <f t="shared" si="1"/>
        <v>2.5253308107953637E-3</v>
      </c>
    </row>
    <row r="104" spans="1:11" x14ac:dyDescent="0.3">
      <c r="A104" s="1">
        <v>6351</v>
      </c>
      <c r="B104">
        <v>6.56</v>
      </c>
      <c r="C104">
        <v>2</v>
      </c>
      <c r="D104" t="s">
        <v>10</v>
      </c>
      <c r="E104">
        <v>7850</v>
      </c>
      <c r="F104" s="10">
        <v>8102.9</v>
      </c>
      <c r="G104" s="2">
        <v>7051.7437499999996</v>
      </c>
      <c r="H104" s="2">
        <v>7567.8360000000002</v>
      </c>
      <c r="I104" s="2">
        <v>8997.3340000000007</v>
      </c>
      <c r="J104" s="2">
        <v>9591.8692499999997</v>
      </c>
      <c r="K104" s="3">
        <f t="shared" si="1"/>
        <v>3.1705834048981647E-2</v>
      </c>
    </row>
    <row r="105" spans="1:11" x14ac:dyDescent="0.3">
      <c r="A105" s="1">
        <v>6702</v>
      </c>
      <c r="B105">
        <v>5.48</v>
      </c>
      <c r="C105">
        <v>2</v>
      </c>
      <c r="D105" t="s">
        <v>10</v>
      </c>
      <c r="E105">
        <v>5940</v>
      </c>
      <c r="F105" s="10">
        <v>6262.04</v>
      </c>
      <c r="G105" s="2">
        <v>5469.2174999999997</v>
      </c>
      <c r="H105" s="2">
        <v>5870.9040000000005</v>
      </c>
      <c r="I105" s="2">
        <v>6911.134</v>
      </c>
      <c r="J105" s="2">
        <v>7338.0897500000001</v>
      </c>
      <c r="K105" s="3">
        <f t="shared" si="1"/>
        <v>5.2784616342841026E-2</v>
      </c>
    </row>
    <row r="106" spans="1:11" x14ac:dyDescent="0.3">
      <c r="A106" s="1">
        <v>6946</v>
      </c>
      <c r="B106">
        <v>6.8</v>
      </c>
      <c r="C106">
        <v>2</v>
      </c>
      <c r="D106" t="s">
        <v>10</v>
      </c>
      <c r="E106">
        <v>8280</v>
      </c>
      <c r="F106" s="10">
        <v>8538.9699999999993</v>
      </c>
      <c r="G106" s="2">
        <v>7292.7105000000001</v>
      </c>
      <c r="H106" s="2">
        <v>7943.1994999999997</v>
      </c>
      <c r="I106" s="2">
        <v>9488.3145000000004</v>
      </c>
      <c r="J106" s="2">
        <v>10037.415000000001</v>
      </c>
      <c r="K106" s="3">
        <f t="shared" si="1"/>
        <v>3.07949892294236E-2</v>
      </c>
    </row>
    <row r="107" spans="1:11" x14ac:dyDescent="0.3">
      <c r="A107" s="1">
        <v>7308</v>
      </c>
      <c r="B107">
        <v>4.5199999999999996</v>
      </c>
      <c r="C107">
        <v>2</v>
      </c>
      <c r="D107" t="s">
        <v>10</v>
      </c>
      <c r="E107">
        <v>4790</v>
      </c>
      <c r="F107" s="10">
        <v>4799.6000000000004</v>
      </c>
      <c r="G107" s="2">
        <v>4213.8322500000004</v>
      </c>
      <c r="H107" s="2">
        <v>4540.7344999999996</v>
      </c>
      <c r="I107" s="2">
        <v>5267.5434999999998</v>
      </c>
      <c r="J107" s="2">
        <v>5550.0027499999997</v>
      </c>
      <c r="K107" s="3">
        <f t="shared" si="1"/>
        <v>2.0021690164345467E-3</v>
      </c>
    </row>
    <row r="108" spans="1:11" x14ac:dyDescent="0.3">
      <c r="A108" s="1">
        <v>7816</v>
      </c>
      <c r="B108">
        <v>2.4</v>
      </c>
      <c r="C108">
        <v>2</v>
      </c>
      <c r="D108" t="s">
        <v>10</v>
      </c>
      <c r="E108" t="s">
        <v>10</v>
      </c>
      <c r="F108" s="10">
        <v>2208.29</v>
      </c>
      <c r="G108" s="2">
        <v>1977.2864999999999</v>
      </c>
      <c r="H108" s="2">
        <v>2083.279</v>
      </c>
      <c r="I108" s="2">
        <v>2369.7849999999999</v>
      </c>
      <c r="J108" s="2">
        <v>2537.7337499999999</v>
      </c>
      <c r="K108" s="3"/>
    </row>
    <row r="109" spans="1:11" x14ac:dyDescent="0.3">
      <c r="A109" s="1">
        <v>8141</v>
      </c>
      <c r="B109">
        <v>5.16</v>
      </c>
      <c r="C109">
        <v>2</v>
      </c>
      <c r="D109" t="s">
        <v>10</v>
      </c>
      <c r="E109" t="s">
        <v>10</v>
      </c>
      <c r="F109" s="10">
        <v>5755.88</v>
      </c>
      <c r="G109" s="2">
        <v>5025.5690000000004</v>
      </c>
      <c r="H109" s="2">
        <v>5428.4610000000002</v>
      </c>
      <c r="I109" s="2">
        <v>6350.0564999999997</v>
      </c>
      <c r="J109" s="2">
        <v>6708.7792499999996</v>
      </c>
      <c r="K109" s="3"/>
    </row>
    <row r="110" spans="1:11" x14ac:dyDescent="0.3">
      <c r="A110" s="1">
        <v>8737</v>
      </c>
      <c r="B110">
        <v>6.15</v>
      </c>
      <c r="C110">
        <v>2</v>
      </c>
      <c r="D110" t="s">
        <v>10</v>
      </c>
      <c r="E110">
        <v>7000</v>
      </c>
      <c r="F110" s="10">
        <v>7380.4</v>
      </c>
      <c r="G110" s="2">
        <v>6211.5682500000003</v>
      </c>
      <c r="H110" s="2">
        <v>6897.3559999999998</v>
      </c>
      <c r="I110" s="2">
        <v>8121.9965000000002</v>
      </c>
      <c r="J110" s="2">
        <v>8713.5587500000001</v>
      </c>
      <c r="K110" s="3">
        <f t="shared" si="1"/>
        <v>5.2905343384050466E-2</v>
      </c>
    </row>
    <row r="111" spans="1:11" x14ac:dyDescent="0.3">
      <c r="A111" s="1">
        <v>9046</v>
      </c>
      <c r="B111">
        <v>6.5</v>
      </c>
      <c r="C111">
        <v>2</v>
      </c>
      <c r="D111" t="s">
        <v>10</v>
      </c>
      <c r="E111">
        <v>7600</v>
      </c>
      <c r="F111" s="10">
        <v>7995.39</v>
      </c>
      <c r="G111" s="2">
        <v>6948.1922500000001</v>
      </c>
      <c r="H111" s="2">
        <v>7461.0990000000002</v>
      </c>
      <c r="I111" s="2">
        <v>8860.7639999999992</v>
      </c>
      <c r="J111" s="2">
        <v>9423.0285000000003</v>
      </c>
      <c r="K111" s="3">
        <f t="shared" si="1"/>
        <v>5.0706009917033217E-2</v>
      </c>
    </row>
    <row r="112" spans="1:11" x14ac:dyDescent="0.3">
      <c r="A112" s="1">
        <v>9179</v>
      </c>
      <c r="B112">
        <v>5.73</v>
      </c>
      <c r="C112">
        <v>2</v>
      </c>
      <c r="D112" t="s">
        <v>10</v>
      </c>
      <c r="E112">
        <v>6400</v>
      </c>
      <c r="F112" s="10">
        <v>6670.16</v>
      </c>
      <c r="G112" s="2">
        <v>5797.1284999999998</v>
      </c>
      <c r="H112" s="2">
        <v>6226.5190000000002</v>
      </c>
      <c r="I112" s="2">
        <v>7374.0604999999996</v>
      </c>
      <c r="J112" s="2">
        <v>7834.0640000000003</v>
      </c>
      <c r="K112" s="3">
        <f t="shared" si="1"/>
        <v>4.1339968294190718E-2</v>
      </c>
    </row>
    <row r="113" spans="1:11" x14ac:dyDescent="0.3">
      <c r="A113" s="1">
        <v>9832</v>
      </c>
      <c r="B113">
        <v>6.38</v>
      </c>
      <c r="C113">
        <v>2</v>
      </c>
      <c r="D113" t="s">
        <v>10</v>
      </c>
      <c r="E113" t="s">
        <v>10</v>
      </c>
      <c r="F113" s="10">
        <v>7782.19</v>
      </c>
      <c r="G113" s="2">
        <v>6787.4137499999997</v>
      </c>
      <c r="H113" s="2">
        <v>7286.69</v>
      </c>
      <c r="I113" s="2">
        <v>8589.3564999999999</v>
      </c>
      <c r="J113" s="2">
        <v>9118.8145000000004</v>
      </c>
      <c r="K113" s="3"/>
    </row>
    <row r="114" spans="1:11" x14ac:dyDescent="0.3">
      <c r="A114" s="1">
        <v>9935</v>
      </c>
      <c r="B114">
        <v>5.16</v>
      </c>
      <c r="C114">
        <v>2</v>
      </c>
      <c r="D114" t="s">
        <v>10</v>
      </c>
      <c r="E114">
        <v>5640</v>
      </c>
      <c r="F114" s="10">
        <v>5755.88</v>
      </c>
      <c r="G114" s="2">
        <v>5052.8402500000002</v>
      </c>
      <c r="H114" s="2">
        <v>5425.5479999999998</v>
      </c>
      <c r="I114" s="2">
        <v>6319.8284999999996</v>
      </c>
      <c r="J114" s="2">
        <v>6690.4454999999998</v>
      </c>
      <c r="K114" s="3">
        <f t="shared" si="1"/>
        <v>2.0337174487621859E-2</v>
      </c>
    </row>
    <row r="115" spans="1:11" x14ac:dyDescent="0.3">
      <c r="A115" s="1">
        <v>10530</v>
      </c>
      <c r="B115">
        <v>6.3</v>
      </c>
      <c r="C115">
        <v>2</v>
      </c>
      <c r="D115" t="s">
        <v>10</v>
      </c>
      <c r="E115">
        <v>7260</v>
      </c>
      <c r="F115" s="10">
        <v>7641.41</v>
      </c>
      <c r="G115" s="2">
        <v>6687.3162499999999</v>
      </c>
      <c r="H115" s="2">
        <v>7162.4375</v>
      </c>
      <c r="I115" s="2">
        <v>8449.1005000000005</v>
      </c>
      <c r="J115" s="2">
        <v>9005.2055</v>
      </c>
      <c r="K115" s="3">
        <f t="shared" si="1"/>
        <v>5.1191128893171838E-2</v>
      </c>
    </row>
    <row r="116" spans="1:11" x14ac:dyDescent="0.3">
      <c r="A116" s="1">
        <v>10955</v>
      </c>
      <c r="B116">
        <v>3.5</v>
      </c>
      <c r="C116">
        <v>2</v>
      </c>
      <c r="D116" t="s">
        <v>10</v>
      </c>
      <c r="E116">
        <v>3330</v>
      </c>
      <c r="F116" s="10">
        <v>3437.13</v>
      </c>
      <c r="G116" s="2">
        <v>3018.3427499999998</v>
      </c>
      <c r="H116" s="2">
        <v>3246.5194999999999</v>
      </c>
      <c r="I116" s="2">
        <v>3711.154</v>
      </c>
      <c r="J116" s="2">
        <v>3941.6952500000002</v>
      </c>
      <c r="K116" s="3">
        <f t="shared" si="1"/>
        <v>3.1661871428508126E-2</v>
      </c>
    </row>
    <row r="117" spans="1:11" x14ac:dyDescent="0.3">
      <c r="A117" s="1">
        <v>11086</v>
      </c>
      <c r="B117">
        <v>5.74</v>
      </c>
      <c r="C117">
        <v>2</v>
      </c>
      <c r="D117" t="s">
        <v>10</v>
      </c>
      <c r="E117" t="s">
        <v>10</v>
      </c>
      <c r="F117" s="10">
        <v>6686.72</v>
      </c>
      <c r="G117" s="2">
        <v>5805.6442500000003</v>
      </c>
      <c r="H117" s="2">
        <v>6286.6514999999999</v>
      </c>
      <c r="I117" s="2">
        <v>7398.6840000000002</v>
      </c>
      <c r="J117" s="2">
        <v>7889.2969999999996</v>
      </c>
      <c r="K117" s="3"/>
    </row>
    <row r="118" spans="1:11" x14ac:dyDescent="0.3">
      <c r="A118" s="1">
        <v>11393</v>
      </c>
      <c r="B118">
        <v>5.54</v>
      </c>
      <c r="C118">
        <v>2</v>
      </c>
      <c r="D118" t="s">
        <v>10</v>
      </c>
      <c r="E118" t="s">
        <v>10</v>
      </c>
      <c r="F118" s="10">
        <v>6358.98</v>
      </c>
      <c r="G118" s="2">
        <v>5567.3914999999997</v>
      </c>
      <c r="H118" s="2">
        <v>5960.2179999999998</v>
      </c>
      <c r="I118" s="2">
        <v>7007.6239999999998</v>
      </c>
      <c r="J118" s="2">
        <v>7521.4187499999998</v>
      </c>
      <c r="K118" s="3"/>
    </row>
    <row r="119" spans="1:11" x14ac:dyDescent="0.3">
      <c r="A119" s="1">
        <v>11818</v>
      </c>
      <c r="B119">
        <v>5.53</v>
      </c>
      <c r="C119">
        <v>2</v>
      </c>
      <c r="D119" t="s">
        <v>10</v>
      </c>
      <c r="E119">
        <v>6000</v>
      </c>
      <c r="F119" s="10">
        <v>6342.78</v>
      </c>
      <c r="G119" s="2">
        <v>5565.5842499999999</v>
      </c>
      <c r="H119" s="2">
        <v>6016.7065000000002</v>
      </c>
      <c r="I119" s="2">
        <v>6977.7165000000005</v>
      </c>
      <c r="J119" s="2">
        <v>7443.11175</v>
      </c>
      <c r="K119" s="3">
        <f t="shared" si="1"/>
        <v>5.5543402701822404E-2</v>
      </c>
    </row>
    <row r="120" spans="1:11" x14ac:dyDescent="0.3">
      <c r="A120" s="1">
        <v>12378</v>
      </c>
      <c r="B120">
        <v>6.32</v>
      </c>
      <c r="C120">
        <v>2</v>
      </c>
      <c r="D120" t="s">
        <v>10</v>
      </c>
      <c r="E120" t="s">
        <v>10</v>
      </c>
      <c r="F120" s="10">
        <v>7676.51</v>
      </c>
      <c r="G120" s="2">
        <v>6593.0245000000004</v>
      </c>
      <c r="H120" s="2">
        <v>7205.9880000000003</v>
      </c>
      <c r="I120" s="2">
        <v>8496.7710000000006</v>
      </c>
      <c r="J120" s="2">
        <v>9121.9089999999997</v>
      </c>
      <c r="K120" s="3"/>
    </row>
    <row r="121" spans="1:11" x14ac:dyDescent="0.3">
      <c r="A121" s="1">
        <v>12540</v>
      </c>
      <c r="B121">
        <v>4.5999999999999996</v>
      </c>
      <c r="C121">
        <v>2</v>
      </c>
      <c r="D121" t="s">
        <v>10</v>
      </c>
      <c r="E121">
        <v>4600</v>
      </c>
      <c r="F121" s="10">
        <v>4914.9799999999996</v>
      </c>
      <c r="G121" s="2">
        <v>4265.8137500000003</v>
      </c>
      <c r="H121" s="2">
        <v>4630.9605000000001</v>
      </c>
      <c r="I121" s="2">
        <v>5378.4089999999997</v>
      </c>
      <c r="J121" s="2">
        <v>5683.3967499999999</v>
      </c>
      <c r="K121" s="3">
        <f t="shared" si="1"/>
        <v>6.6207180677205754E-2</v>
      </c>
    </row>
    <row r="122" spans="1:11" x14ac:dyDescent="0.3">
      <c r="A122" s="1">
        <v>13101</v>
      </c>
      <c r="B122">
        <v>7.68</v>
      </c>
      <c r="C122">
        <v>2</v>
      </c>
      <c r="D122" t="s">
        <v>10</v>
      </c>
      <c r="E122" t="s">
        <v>10</v>
      </c>
      <c r="F122" s="10">
        <v>10219</v>
      </c>
      <c r="G122" s="2">
        <v>8769.0697500000006</v>
      </c>
      <c r="H122" s="2">
        <v>9560.2279999999992</v>
      </c>
      <c r="I122" s="2">
        <v>11416.025</v>
      </c>
      <c r="J122" s="2">
        <v>12139.16</v>
      </c>
      <c r="K122" s="3"/>
    </row>
    <row r="123" spans="1:11" x14ac:dyDescent="0.3">
      <c r="A123" s="1">
        <v>13151</v>
      </c>
      <c r="B123">
        <v>6.82</v>
      </c>
      <c r="C123">
        <v>2</v>
      </c>
      <c r="D123" t="s">
        <v>10</v>
      </c>
      <c r="E123">
        <v>7820</v>
      </c>
      <c r="F123" s="10">
        <v>8575.74</v>
      </c>
      <c r="G123" s="2">
        <v>7422.2202500000003</v>
      </c>
      <c r="H123" s="2">
        <v>8062.1710000000003</v>
      </c>
      <c r="I123" s="2">
        <v>9519.8700000000008</v>
      </c>
      <c r="J123" s="2">
        <v>10224.907499999999</v>
      </c>
      <c r="K123" s="3">
        <f t="shared" si="1"/>
        <v>9.2187360863248607E-2</v>
      </c>
    </row>
    <row r="124" spans="1:11" x14ac:dyDescent="0.3">
      <c r="A124" s="1">
        <v>13598</v>
      </c>
      <c r="B124">
        <v>5.92</v>
      </c>
      <c r="C124">
        <v>2</v>
      </c>
      <c r="D124" t="s">
        <v>10</v>
      </c>
      <c r="E124">
        <v>6520</v>
      </c>
      <c r="F124" s="10">
        <v>6987.67</v>
      </c>
      <c r="G124" s="2">
        <v>6063.2032499999996</v>
      </c>
      <c r="H124" s="2">
        <v>6572.0805</v>
      </c>
      <c r="I124" s="2">
        <v>7739.04</v>
      </c>
      <c r="J124" s="2">
        <v>8149.24575</v>
      </c>
      <c r="K124" s="3">
        <f t="shared" si="1"/>
        <v>6.9245102967425184E-2</v>
      </c>
    </row>
    <row r="125" spans="1:11" x14ac:dyDescent="0.3">
      <c r="A125" s="1">
        <v>14226</v>
      </c>
      <c r="B125">
        <v>4.7</v>
      </c>
      <c r="C125">
        <v>2</v>
      </c>
      <c r="D125" t="s">
        <v>10</v>
      </c>
      <c r="E125">
        <v>4650</v>
      </c>
      <c r="F125" s="10">
        <v>5060.88</v>
      </c>
      <c r="G125" s="2">
        <v>4383.5977499999999</v>
      </c>
      <c r="H125" s="2">
        <v>4766.0905000000002</v>
      </c>
      <c r="I125" s="2">
        <v>5539.3969999999999</v>
      </c>
      <c r="J125" s="2">
        <v>5931.1374999999998</v>
      </c>
      <c r="K125" s="3">
        <f t="shared" si="1"/>
        <v>8.4622608867579469E-2</v>
      </c>
    </row>
    <row r="126" spans="1:11" x14ac:dyDescent="0.3">
      <c r="A126" s="1">
        <v>14555</v>
      </c>
      <c r="B126">
        <v>5</v>
      </c>
      <c r="C126">
        <v>2</v>
      </c>
      <c r="D126" t="s">
        <v>10</v>
      </c>
      <c r="E126" t="s">
        <v>10</v>
      </c>
      <c r="F126" s="10">
        <v>5509.74</v>
      </c>
      <c r="G126" s="2">
        <v>4801.6442500000003</v>
      </c>
      <c r="H126" s="2">
        <v>5171.4489999999996</v>
      </c>
      <c r="I126" s="2">
        <v>6117.5834999999997</v>
      </c>
      <c r="J126" s="2">
        <v>6387.3632500000003</v>
      </c>
      <c r="K126" s="3"/>
    </row>
    <row r="127" spans="1:11" x14ac:dyDescent="0.3">
      <c r="A127" s="1">
        <v>14933</v>
      </c>
      <c r="B127">
        <v>5.6</v>
      </c>
      <c r="C127">
        <v>2</v>
      </c>
      <c r="D127" t="s">
        <v>10</v>
      </c>
      <c r="E127">
        <v>5980</v>
      </c>
      <c r="F127" s="10">
        <v>6456.56</v>
      </c>
      <c r="G127" s="2">
        <v>5600.75425</v>
      </c>
      <c r="H127" s="2">
        <v>6073.3405000000002</v>
      </c>
      <c r="I127" s="2">
        <v>7093.8415000000005</v>
      </c>
      <c r="J127" s="2">
        <v>7628.1109999999999</v>
      </c>
      <c r="K127" s="3">
        <f t="shared" si="1"/>
        <v>7.6638555999408248E-2</v>
      </c>
    </row>
    <row r="128" spans="1:11" x14ac:dyDescent="0.3">
      <c r="A128" s="1">
        <v>15139</v>
      </c>
      <c r="B128">
        <v>5.84</v>
      </c>
      <c r="C128">
        <v>2</v>
      </c>
      <c r="D128" t="s">
        <v>10</v>
      </c>
      <c r="E128" t="s">
        <v>10</v>
      </c>
      <c r="F128" s="10">
        <v>6853.22</v>
      </c>
      <c r="G128" s="2">
        <v>5958.5077499999998</v>
      </c>
      <c r="H128" s="2">
        <v>6431.0219999999999</v>
      </c>
      <c r="I128" s="2">
        <v>7572.0245000000004</v>
      </c>
      <c r="J128" s="2">
        <v>8007.2417500000001</v>
      </c>
      <c r="K128" s="3"/>
    </row>
    <row r="129" spans="1:11" x14ac:dyDescent="0.3">
      <c r="A129" s="1">
        <v>15646</v>
      </c>
      <c r="B129">
        <v>5.22</v>
      </c>
      <c r="C129">
        <v>2</v>
      </c>
      <c r="D129" t="s">
        <v>10</v>
      </c>
      <c r="E129">
        <v>5470</v>
      </c>
      <c r="F129" s="10">
        <v>5849.38</v>
      </c>
      <c r="G129" s="2">
        <v>5071.0174999999999</v>
      </c>
      <c r="H129" s="2">
        <v>5481.8995000000004</v>
      </c>
      <c r="I129" s="2">
        <v>6417.4589999999998</v>
      </c>
      <c r="J129" s="2">
        <v>6789.2060000000001</v>
      </c>
      <c r="K129" s="3">
        <f t="shared" si="1"/>
        <v>6.7031939911903315E-2</v>
      </c>
    </row>
    <row r="130" spans="1:11" x14ac:dyDescent="0.3">
      <c r="A130" s="1">
        <v>16005</v>
      </c>
      <c r="B130">
        <v>5.28</v>
      </c>
      <c r="C130">
        <v>2</v>
      </c>
      <c r="D130" t="s">
        <v>10</v>
      </c>
      <c r="E130">
        <v>5550</v>
      </c>
      <c r="F130" s="10">
        <v>5943.54</v>
      </c>
      <c r="G130" s="2">
        <v>5106.1182500000004</v>
      </c>
      <c r="H130" s="2">
        <v>5603.3739999999998</v>
      </c>
      <c r="I130" s="2">
        <v>6530.2844999999998</v>
      </c>
      <c r="J130" s="2">
        <v>6982.3172500000001</v>
      </c>
      <c r="K130" s="3">
        <f t="shared" si="1"/>
        <v>6.8480207142446958E-2</v>
      </c>
    </row>
    <row r="131" spans="1:11" x14ac:dyDescent="0.3">
      <c r="A131" s="1">
        <v>16405</v>
      </c>
      <c r="B131">
        <v>6.25</v>
      </c>
      <c r="C131">
        <v>2</v>
      </c>
      <c r="D131" t="s">
        <v>10</v>
      </c>
      <c r="E131">
        <v>6880</v>
      </c>
      <c r="F131" s="10">
        <v>7553.98</v>
      </c>
      <c r="G131" s="2">
        <v>6613.5017500000004</v>
      </c>
      <c r="H131" s="2">
        <v>7066.3675000000003</v>
      </c>
      <c r="I131" s="2">
        <v>8414.1939999999995</v>
      </c>
      <c r="J131" s="2">
        <v>8893.4127499999995</v>
      </c>
      <c r="K131" s="3">
        <f t="shared" si="1"/>
        <v>9.338796368014915E-2</v>
      </c>
    </row>
    <row r="132" spans="1:11" x14ac:dyDescent="0.3">
      <c r="A132" s="1">
        <v>16484</v>
      </c>
      <c r="B132">
        <v>5.0599999999999996</v>
      </c>
      <c r="C132">
        <v>2</v>
      </c>
      <c r="D132" t="s">
        <v>10</v>
      </c>
      <c r="E132">
        <v>5260</v>
      </c>
      <c r="F132" s="10">
        <v>5216.4799999999996</v>
      </c>
      <c r="G132" s="2">
        <v>4981.1779999999999</v>
      </c>
      <c r="H132" s="2">
        <v>5110.8149999999996</v>
      </c>
      <c r="I132" s="2">
        <v>5309.5834999999997</v>
      </c>
      <c r="J132" s="2">
        <v>5436.0857500000002</v>
      </c>
      <c r="K132" s="3">
        <f t="shared" ref="K132:K195" si="2">IF(C132=2,IF(E132&lt;&gt;"NA",(F132-E132)/AVERAGE(E132:F132),(F132-D132)/AVERAGE(D132,F132)),"")</f>
        <v>-8.3081340297505336E-3</v>
      </c>
    </row>
    <row r="133" spans="1:11" x14ac:dyDescent="0.3">
      <c r="A133" s="1">
        <v>17052</v>
      </c>
      <c r="B133">
        <v>4.55</v>
      </c>
      <c r="C133">
        <v>2</v>
      </c>
      <c r="D133" t="s">
        <v>10</v>
      </c>
      <c r="E133">
        <v>4600</v>
      </c>
      <c r="F133" s="10">
        <v>4462.55</v>
      </c>
      <c r="G133" s="2">
        <v>4288.0137500000001</v>
      </c>
      <c r="H133" s="2">
        <v>4363.1040000000003</v>
      </c>
      <c r="I133" s="2">
        <v>4560.8694999999998</v>
      </c>
      <c r="J133" s="2">
        <v>4672.1814999999997</v>
      </c>
      <c r="K133" s="3">
        <f t="shared" si="2"/>
        <v>-3.0333625745513092E-2</v>
      </c>
    </row>
    <row r="134" spans="1:11" x14ac:dyDescent="0.3">
      <c r="A134" s="1">
        <v>17234</v>
      </c>
      <c r="B134">
        <v>5.3</v>
      </c>
      <c r="C134">
        <v>2</v>
      </c>
      <c r="D134" t="s">
        <v>10</v>
      </c>
      <c r="E134">
        <v>5580</v>
      </c>
      <c r="F134" s="10">
        <v>5589.31</v>
      </c>
      <c r="G134" s="2">
        <v>5349.9327499999999</v>
      </c>
      <c r="H134" s="2">
        <v>5467.8194999999996</v>
      </c>
      <c r="I134" s="2">
        <v>5694.5060000000003</v>
      </c>
      <c r="J134" s="2">
        <v>5813.5232500000002</v>
      </c>
      <c r="K134" s="3">
        <f t="shared" si="2"/>
        <v>1.6670680641866684E-3</v>
      </c>
    </row>
    <row r="135" spans="1:11" x14ac:dyDescent="0.3">
      <c r="A135" s="1">
        <v>17561</v>
      </c>
      <c r="B135">
        <v>6.18</v>
      </c>
      <c r="C135">
        <v>2</v>
      </c>
      <c r="D135" t="s">
        <v>10</v>
      </c>
      <c r="E135">
        <v>6780</v>
      </c>
      <c r="F135" s="10">
        <v>7051.5</v>
      </c>
      <c r="G135" s="2">
        <v>6714.7884999999997</v>
      </c>
      <c r="H135" s="2">
        <v>6863.2669999999998</v>
      </c>
      <c r="I135" s="2">
        <v>7173.4350000000004</v>
      </c>
      <c r="J135" s="2">
        <v>7328.0482499999998</v>
      </c>
      <c r="K135" s="3">
        <f t="shared" si="2"/>
        <v>3.9258214944149224E-2</v>
      </c>
    </row>
    <row r="136" spans="1:11" x14ac:dyDescent="0.3">
      <c r="A136" s="1">
        <v>18224</v>
      </c>
      <c r="B136">
        <v>5.0999999999999996</v>
      </c>
      <c r="C136">
        <v>2</v>
      </c>
      <c r="D136" t="s">
        <v>10</v>
      </c>
      <c r="E136">
        <v>5320</v>
      </c>
      <c r="F136" s="10">
        <v>5277.83</v>
      </c>
      <c r="G136" s="2">
        <v>5070.1632499999996</v>
      </c>
      <c r="H136" s="2">
        <v>5149.6170000000002</v>
      </c>
      <c r="I136" s="2">
        <v>5375.4359999999997</v>
      </c>
      <c r="J136" s="2">
        <v>5504.6475</v>
      </c>
      <c r="K136" s="3">
        <f t="shared" si="2"/>
        <v>-7.9582329590114336E-3</v>
      </c>
    </row>
    <row r="137" spans="1:11" x14ac:dyDescent="0.3">
      <c r="A137" s="1">
        <v>18588</v>
      </c>
      <c r="B137">
        <v>5.37</v>
      </c>
      <c r="C137">
        <v>2</v>
      </c>
      <c r="D137" t="s">
        <v>10</v>
      </c>
      <c r="E137">
        <v>5580</v>
      </c>
      <c r="F137" s="10">
        <v>5700.19</v>
      </c>
      <c r="G137" s="2">
        <v>5444.7172499999997</v>
      </c>
      <c r="H137" s="2">
        <v>5557.5135</v>
      </c>
      <c r="I137" s="2">
        <v>5823.6689999999999</v>
      </c>
      <c r="J137" s="2">
        <v>5935.0377500000004</v>
      </c>
      <c r="K137" s="3">
        <f t="shared" si="2"/>
        <v>2.130992474417534E-2</v>
      </c>
    </row>
    <row r="138" spans="1:11" x14ac:dyDescent="0.3">
      <c r="A138" s="1">
        <v>18954</v>
      </c>
      <c r="B138">
        <v>7.64</v>
      </c>
      <c r="C138">
        <v>2</v>
      </c>
      <c r="D138" t="s">
        <v>10</v>
      </c>
      <c r="E138">
        <v>9170</v>
      </c>
      <c r="F138" s="10">
        <v>9790.7000000000007</v>
      </c>
      <c r="G138" s="2">
        <v>9284.5437500000007</v>
      </c>
      <c r="H138" s="2">
        <v>9505.2075000000004</v>
      </c>
      <c r="I138" s="2">
        <v>9974.4259999999995</v>
      </c>
      <c r="J138" s="2">
        <v>10174.372499999999</v>
      </c>
      <c r="K138" s="3">
        <f t="shared" si="2"/>
        <v>6.5472266319281533E-2</v>
      </c>
    </row>
    <row r="139" spans="1:11" x14ac:dyDescent="0.3">
      <c r="A139" s="1">
        <v>19330</v>
      </c>
      <c r="B139">
        <v>4.8499999999999996</v>
      </c>
      <c r="C139">
        <v>2</v>
      </c>
      <c r="D139" t="s">
        <v>10</v>
      </c>
      <c r="E139">
        <v>4890</v>
      </c>
      <c r="F139" s="10">
        <v>4899.6499999999996</v>
      </c>
      <c r="G139" s="2">
        <v>4672.17425</v>
      </c>
      <c r="H139" s="2">
        <v>4790.8164999999999</v>
      </c>
      <c r="I139" s="2">
        <v>4999.3014999999996</v>
      </c>
      <c r="J139" s="2">
        <v>5103.2337500000003</v>
      </c>
      <c r="K139" s="3">
        <f t="shared" si="2"/>
        <v>1.9714698686877745E-3</v>
      </c>
    </row>
    <row r="140" spans="1:11" x14ac:dyDescent="0.3">
      <c r="A140" s="1">
        <v>19647</v>
      </c>
      <c r="B140">
        <v>5.75</v>
      </c>
      <c r="C140">
        <v>2</v>
      </c>
      <c r="D140" t="s">
        <v>10</v>
      </c>
      <c r="E140">
        <v>6060</v>
      </c>
      <c r="F140" s="10">
        <v>6318.63</v>
      </c>
      <c r="G140" s="2">
        <v>6024.0879999999997</v>
      </c>
      <c r="H140" s="2">
        <v>6153.5784999999996</v>
      </c>
      <c r="I140" s="2">
        <v>6425.7304999999997</v>
      </c>
      <c r="J140" s="2">
        <v>6577.9192499999999</v>
      </c>
      <c r="K140" s="3">
        <f t="shared" si="2"/>
        <v>4.178653049650892E-2</v>
      </c>
    </row>
    <row r="141" spans="1:11" x14ac:dyDescent="0.3">
      <c r="A141" s="1">
        <v>20069</v>
      </c>
      <c r="B141">
        <v>6.52</v>
      </c>
      <c r="C141">
        <v>2</v>
      </c>
      <c r="D141" t="s">
        <v>10</v>
      </c>
      <c r="E141">
        <v>7180</v>
      </c>
      <c r="F141" s="10">
        <v>7655.26</v>
      </c>
      <c r="G141" s="2">
        <v>7262.8774999999996</v>
      </c>
      <c r="H141" s="2">
        <v>7434.1549999999997</v>
      </c>
      <c r="I141" s="2">
        <v>7796.9830000000002</v>
      </c>
      <c r="J141" s="2">
        <v>7982.20975</v>
      </c>
      <c r="K141" s="3">
        <f t="shared" si="2"/>
        <v>6.4071677880940439E-2</v>
      </c>
    </row>
    <row r="142" spans="1:11" x14ac:dyDescent="0.3">
      <c r="A142" s="1">
        <v>20111</v>
      </c>
      <c r="B142">
        <v>6.55</v>
      </c>
      <c r="C142">
        <v>2</v>
      </c>
      <c r="D142" t="s">
        <v>10</v>
      </c>
      <c r="E142">
        <v>7240</v>
      </c>
      <c r="F142" s="10">
        <v>7709.55</v>
      </c>
      <c r="G142" s="2">
        <v>7341.4792500000003</v>
      </c>
      <c r="H142" s="2">
        <v>7524.3135000000002</v>
      </c>
      <c r="I142" s="2">
        <v>7842.9264999999996</v>
      </c>
      <c r="J142" s="2">
        <v>8012.9224999999997</v>
      </c>
      <c r="K142" s="3">
        <f t="shared" si="2"/>
        <v>6.2817944352840077E-2</v>
      </c>
    </row>
    <row r="143" spans="1:11" x14ac:dyDescent="0.3">
      <c r="A143" s="1">
        <v>20536</v>
      </c>
      <c r="B143">
        <v>5.3</v>
      </c>
      <c r="C143">
        <v>2</v>
      </c>
      <c r="D143" t="s">
        <v>10</v>
      </c>
      <c r="E143">
        <v>5470</v>
      </c>
      <c r="F143" s="10">
        <v>5589.31</v>
      </c>
      <c r="G143" s="2">
        <v>5347.0164999999997</v>
      </c>
      <c r="H143" s="2">
        <v>5451.0510000000004</v>
      </c>
      <c r="I143" s="2">
        <v>5690.4925000000003</v>
      </c>
      <c r="J143" s="2">
        <v>5801.6467499999999</v>
      </c>
      <c r="K143" s="3">
        <f t="shared" si="2"/>
        <v>2.1576391293851131E-2</v>
      </c>
    </row>
    <row r="144" spans="1:11" x14ac:dyDescent="0.3">
      <c r="A144" s="1">
        <v>20880</v>
      </c>
      <c r="B144">
        <v>5.68</v>
      </c>
      <c r="C144">
        <v>2</v>
      </c>
      <c r="D144" t="s">
        <v>10</v>
      </c>
      <c r="E144">
        <v>5980</v>
      </c>
      <c r="F144" s="10">
        <v>6202.62</v>
      </c>
      <c r="G144" s="2">
        <v>5921.6797500000002</v>
      </c>
      <c r="H144" s="2">
        <v>6043.5309999999999</v>
      </c>
      <c r="I144" s="2">
        <v>6303.83</v>
      </c>
      <c r="J144" s="2">
        <v>6443.933</v>
      </c>
      <c r="K144" s="3">
        <f t="shared" si="2"/>
        <v>3.6547146672883161E-2</v>
      </c>
    </row>
    <row r="145" spans="1:12" x14ac:dyDescent="0.3">
      <c r="A145" s="1">
        <v>21541</v>
      </c>
      <c r="B145">
        <v>6.95</v>
      </c>
      <c r="C145">
        <v>2</v>
      </c>
      <c r="D145" t="s">
        <v>10</v>
      </c>
      <c r="E145">
        <v>7920</v>
      </c>
      <c r="F145" s="10">
        <v>8448.8700000000008</v>
      </c>
      <c r="G145" s="2">
        <v>8026.4960000000001</v>
      </c>
      <c r="H145" s="2">
        <v>8197.8605000000007</v>
      </c>
      <c r="I145" s="2">
        <v>8594.1414999999997</v>
      </c>
      <c r="J145" s="2">
        <v>8775.2377500000002</v>
      </c>
      <c r="K145" s="3">
        <f t="shared" si="2"/>
        <v>6.4618999356705842E-2</v>
      </c>
    </row>
    <row r="146" spans="1:12" x14ac:dyDescent="0.3">
      <c r="A146" s="1">
        <v>21895</v>
      </c>
      <c r="B146">
        <v>6</v>
      </c>
      <c r="C146">
        <v>2</v>
      </c>
      <c r="D146" t="s">
        <v>10</v>
      </c>
      <c r="E146">
        <v>6400</v>
      </c>
      <c r="F146" s="10">
        <v>6740.5</v>
      </c>
      <c r="G146" s="2">
        <v>6451.1049999999996</v>
      </c>
      <c r="H146" s="2">
        <v>6569.1755000000003</v>
      </c>
      <c r="I146" s="2">
        <v>6862.92</v>
      </c>
      <c r="J146" s="2">
        <v>7021.2447499999998</v>
      </c>
      <c r="K146" s="3">
        <f t="shared" si="2"/>
        <v>5.1824512004870441E-2</v>
      </c>
    </row>
    <row r="147" spans="1:12" x14ac:dyDescent="0.3">
      <c r="A147" s="1">
        <v>22197</v>
      </c>
      <c r="B147">
        <v>6.98</v>
      </c>
      <c r="C147">
        <v>2</v>
      </c>
      <c r="D147" t="s">
        <v>10</v>
      </c>
      <c r="E147">
        <v>7960</v>
      </c>
      <c r="F147" s="10">
        <v>8505.48</v>
      </c>
      <c r="G147" s="2">
        <v>8088.6080000000002</v>
      </c>
      <c r="H147" s="2">
        <v>8261.6594999999998</v>
      </c>
      <c r="I147" s="2">
        <v>8667.8904999999995</v>
      </c>
      <c r="J147" s="2">
        <v>8869.5589999999993</v>
      </c>
      <c r="K147" s="3">
        <f t="shared" si="2"/>
        <v>6.6257406404186162E-2</v>
      </c>
    </row>
    <row r="148" spans="1:12" x14ac:dyDescent="0.3">
      <c r="A148" s="1">
        <v>22628</v>
      </c>
      <c r="B148">
        <v>4.55</v>
      </c>
      <c r="C148">
        <v>2</v>
      </c>
      <c r="D148" t="s">
        <v>10</v>
      </c>
      <c r="E148">
        <v>4440</v>
      </c>
      <c r="F148" s="10">
        <v>4462.55</v>
      </c>
      <c r="G148" s="2">
        <v>4282.2764999999999</v>
      </c>
      <c r="H148" s="2">
        <v>4374.3315000000002</v>
      </c>
      <c r="I148" s="2">
        <v>4557.3540000000003</v>
      </c>
      <c r="J148" s="2">
        <v>4648.2252500000004</v>
      </c>
      <c r="K148" s="3">
        <f t="shared" si="2"/>
        <v>5.0659642461991644E-3</v>
      </c>
    </row>
    <row r="149" spans="1:12" x14ac:dyDescent="0.3">
      <c r="A149" s="1">
        <v>22712</v>
      </c>
      <c r="B149">
        <v>4.45</v>
      </c>
      <c r="C149">
        <v>2</v>
      </c>
      <c r="D149" t="s">
        <v>10</v>
      </c>
      <c r="E149">
        <v>4320</v>
      </c>
      <c r="F149" s="10">
        <v>4320.97</v>
      </c>
      <c r="G149" s="2">
        <v>4141.7892499999998</v>
      </c>
      <c r="H149" s="2">
        <v>4231.7060000000001</v>
      </c>
      <c r="I149" s="2">
        <v>4394.7150000000001</v>
      </c>
      <c r="J149" s="2">
        <v>4475.6644999999999</v>
      </c>
      <c r="K149" s="3">
        <f t="shared" si="2"/>
        <v>2.2451183142639184E-4</v>
      </c>
    </row>
    <row r="150" spans="1:12" x14ac:dyDescent="0.3">
      <c r="A150" s="1">
        <v>23322</v>
      </c>
      <c r="B150">
        <v>6.64</v>
      </c>
      <c r="C150">
        <v>2</v>
      </c>
      <c r="D150" t="s">
        <v>10</v>
      </c>
      <c r="E150">
        <v>7100</v>
      </c>
      <c r="F150" s="10">
        <v>7873.39</v>
      </c>
      <c r="G150" s="2">
        <v>7487.5732500000004</v>
      </c>
      <c r="H150" s="2">
        <v>7652.7420000000002</v>
      </c>
      <c r="I150" s="2">
        <v>8016.3630000000003</v>
      </c>
      <c r="J150" s="2">
        <v>8171.6897499999995</v>
      </c>
      <c r="K150" s="3">
        <f t="shared" si="2"/>
        <v>0.10330192428034003</v>
      </c>
    </row>
    <row r="151" spans="1:12" x14ac:dyDescent="0.3">
      <c r="A151" s="1">
        <v>23463</v>
      </c>
      <c r="B151">
        <v>5.61</v>
      </c>
      <c r="C151">
        <v>2</v>
      </c>
      <c r="D151" t="s">
        <v>10</v>
      </c>
      <c r="E151">
        <v>5810</v>
      </c>
      <c r="F151" s="10">
        <v>6087.55</v>
      </c>
      <c r="G151" s="2">
        <v>5805.9297500000002</v>
      </c>
      <c r="H151" s="2">
        <v>5939.8175000000001</v>
      </c>
      <c r="I151" s="2">
        <v>6194.3864999999996</v>
      </c>
      <c r="J151" s="2">
        <v>6326.8389999999999</v>
      </c>
      <c r="K151" s="3">
        <f t="shared" si="2"/>
        <v>4.6656664607419206E-2</v>
      </c>
    </row>
    <row r="152" spans="1:12" x14ac:dyDescent="0.3">
      <c r="A152" s="1">
        <v>24085</v>
      </c>
      <c r="B152">
        <v>4.83</v>
      </c>
      <c r="C152">
        <v>2</v>
      </c>
      <c r="D152" t="s">
        <v>10</v>
      </c>
      <c r="E152">
        <v>4600</v>
      </c>
      <c r="F152" s="10">
        <v>4869.9399999999996</v>
      </c>
      <c r="G152" s="2">
        <v>4666.3957499999997</v>
      </c>
      <c r="H152" s="2">
        <v>4762.8154999999997</v>
      </c>
      <c r="I152" s="2">
        <v>4964.4780000000001</v>
      </c>
      <c r="J152" s="2">
        <v>5056.8012500000004</v>
      </c>
      <c r="K152" s="3">
        <f t="shared" si="2"/>
        <v>5.7009864898827159E-2</v>
      </c>
    </row>
    <row r="153" spans="1:12" x14ac:dyDescent="0.3">
      <c r="A153" s="1">
        <v>24160</v>
      </c>
      <c r="B153">
        <v>5.08</v>
      </c>
      <c r="C153">
        <v>2</v>
      </c>
      <c r="D153" t="s">
        <v>10</v>
      </c>
      <c r="E153">
        <v>4910</v>
      </c>
      <c r="F153" s="10">
        <v>5247.11</v>
      </c>
      <c r="G153" s="2">
        <v>5041.3867499999997</v>
      </c>
      <c r="H153" s="2">
        <v>5132.1205</v>
      </c>
      <c r="I153" s="2">
        <v>5349.2910000000002</v>
      </c>
      <c r="J153" s="2">
        <v>5469.1364999999996</v>
      </c>
      <c r="K153" s="3">
        <f t="shared" si="2"/>
        <v>6.6379117682096506E-2</v>
      </c>
    </row>
    <row r="154" spans="1:12" x14ac:dyDescent="0.3">
      <c r="A154" s="1">
        <v>24544</v>
      </c>
      <c r="B154" t="s">
        <v>10</v>
      </c>
      <c r="C154">
        <v>1</v>
      </c>
      <c r="D154" t="s">
        <v>10</v>
      </c>
      <c r="E154">
        <v>4300</v>
      </c>
      <c r="F154" s="10">
        <v>4300</v>
      </c>
      <c r="G154" s="2">
        <v>4062.357</v>
      </c>
      <c r="H154" s="2">
        <v>4181.0342000000001</v>
      </c>
      <c r="I154" s="2">
        <v>4411.2417999999998</v>
      </c>
      <c r="J154" s="2">
        <v>4534.1099999999997</v>
      </c>
      <c r="K154" s="3" t="str">
        <f t="shared" si="2"/>
        <v/>
      </c>
    </row>
    <row r="155" spans="1:12" x14ac:dyDescent="0.3">
      <c r="A155" s="1">
        <v>24893</v>
      </c>
      <c r="B155" t="s">
        <v>10</v>
      </c>
      <c r="C155">
        <v>1</v>
      </c>
      <c r="D155" t="s">
        <v>10</v>
      </c>
      <c r="E155">
        <v>4760</v>
      </c>
      <c r="F155" s="10">
        <v>4760</v>
      </c>
      <c r="G155" s="2">
        <v>4487.7194</v>
      </c>
      <c r="H155" s="2">
        <v>4618.5042000000003</v>
      </c>
      <c r="I155" s="2">
        <v>4883.9161999999997</v>
      </c>
      <c r="J155" s="2">
        <v>5019.7380000000003</v>
      </c>
      <c r="K155" s="3" t="str">
        <f t="shared" si="2"/>
        <v/>
      </c>
    </row>
    <row r="156" spans="1:12" x14ac:dyDescent="0.3">
      <c r="A156" s="1">
        <v>25258</v>
      </c>
      <c r="B156" t="s">
        <v>10</v>
      </c>
      <c r="C156">
        <v>1</v>
      </c>
      <c r="D156" t="s">
        <v>10</v>
      </c>
      <c r="E156">
        <v>4995</v>
      </c>
      <c r="F156" s="10">
        <v>4995</v>
      </c>
      <c r="G156" s="2">
        <v>4717.3657999999996</v>
      </c>
      <c r="H156" s="2">
        <v>4838.7780000000002</v>
      </c>
      <c r="I156" s="2">
        <v>5107.5223999999998</v>
      </c>
      <c r="J156" s="2">
        <v>5235.9023999999999</v>
      </c>
      <c r="K156" s="3" t="str">
        <f t="shared" si="2"/>
        <v/>
      </c>
    </row>
    <row r="157" spans="1:12" x14ac:dyDescent="0.3">
      <c r="A157" s="1">
        <v>25579</v>
      </c>
      <c r="B157" t="s">
        <v>10</v>
      </c>
      <c r="C157">
        <v>1</v>
      </c>
      <c r="D157" t="s">
        <v>10</v>
      </c>
      <c r="E157">
        <v>5510</v>
      </c>
      <c r="F157" s="10">
        <v>5510</v>
      </c>
      <c r="G157" s="2">
        <v>5179.4741999999997</v>
      </c>
      <c r="H157" s="2">
        <v>5332.0308000000005</v>
      </c>
      <c r="I157" s="2">
        <v>5622.8680000000004</v>
      </c>
      <c r="J157" s="2">
        <v>5786.4066000000003</v>
      </c>
      <c r="K157" s="3" t="str">
        <f t="shared" si="2"/>
        <v/>
      </c>
    </row>
    <row r="158" spans="1:12" x14ac:dyDescent="0.3">
      <c r="A158" s="1">
        <v>26014</v>
      </c>
      <c r="B158">
        <v>7.8579999999999997</v>
      </c>
      <c r="C158">
        <v>2</v>
      </c>
      <c r="D158" t="s">
        <v>10</v>
      </c>
      <c r="E158">
        <v>4470</v>
      </c>
      <c r="F158" s="10">
        <v>6524.96</v>
      </c>
      <c r="G158" s="2">
        <v>5930.3085000000001</v>
      </c>
      <c r="H158" s="2">
        <v>6172.42</v>
      </c>
      <c r="I158" s="2">
        <v>6641.2084999999997</v>
      </c>
      <c r="J158" s="2">
        <v>6840.7832500000004</v>
      </c>
      <c r="K158" s="3">
        <f t="shared" si="2"/>
        <v>0.37380035943741502</v>
      </c>
      <c r="L158" t="s">
        <v>232</v>
      </c>
    </row>
    <row r="159" spans="1:12" x14ac:dyDescent="0.3">
      <c r="A159" s="1">
        <v>26348</v>
      </c>
      <c r="B159">
        <v>8.2750000000000004</v>
      </c>
      <c r="C159">
        <v>1</v>
      </c>
      <c r="D159" t="s">
        <v>10</v>
      </c>
      <c r="E159">
        <v>4880</v>
      </c>
      <c r="F159" s="10">
        <v>4880</v>
      </c>
      <c r="G159" s="2">
        <v>4594.3908000000001</v>
      </c>
      <c r="H159" s="2">
        <v>4713.6823999999997</v>
      </c>
      <c r="I159" s="2">
        <v>4989.665</v>
      </c>
      <c r="J159" s="2">
        <v>5155.3396000000002</v>
      </c>
      <c r="K159" s="3" t="str">
        <f t="shared" si="2"/>
        <v/>
      </c>
    </row>
    <row r="160" spans="1:12" x14ac:dyDescent="0.3">
      <c r="A160" s="1">
        <v>27023</v>
      </c>
      <c r="B160">
        <v>7.4749999999999996</v>
      </c>
      <c r="C160">
        <v>1</v>
      </c>
      <c r="D160" t="s">
        <v>10</v>
      </c>
      <c r="E160">
        <v>4790</v>
      </c>
      <c r="F160" s="10">
        <v>4790</v>
      </c>
      <c r="G160" s="2">
        <v>4521.3011999999999</v>
      </c>
      <c r="H160" s="2">
        <v>4639.4394000000002</v>
      </c>
      <c r="I160" s="2">
        <v>4894.5454</v>
      </c>
      <c r="J160" s="2">
        <v>5027.5528000000004</v>
      </c>
      <c r="K160" s="3" t="str">
        <f t="shared" si="2"/>
        <v/>
      </c>
    </row>
    <row r="161" spans="1:11" x14ac:dyDescent="0.3">
      <c r="A161" s="1">
        <v>27362</v>
      </c>
      <c r="B161" t="s">
        <v>10</v>
      </c>
      <c r="C161">
        <v>1</v>
      </c>
      <c r="D161" t="s">
        <v>10</v>
      </c>
      <c r="E161">
        <v>3840</v>
      </c>
      <c r="F161" s="10">
        <v>3840</v>
      </c>
      <c r="G161" s="2">
        <v>3565.2802000000001</v>
      </c>
      <c r="H161" s="2">
        <v>3725.4238</v>
      </c>
      <c r="I161" s="2">
        <v>3953.2471999999998</v>
      </c>
      <c r="J161" s="2">
        <v>4080.9569999999999</v>
      </c>
      <c r="K161" s="3" t="str">
        <f t="shared" si="2"/>
        <v/>
      </c>
    </row>
    <row r="162" spans="1:11" x14ac:dyDescent="0.3">
      <c r="A162" s="1">
        <v>27653</v>
      </c>
      <c r="B162">
        <v>5.6550000000000002</v>
      </c>
      <c r="C162">
        <v>1</v>
      </c>
      <c r="D162" s="2">
        <v>3921.0430000000001</v>
      </c>
      <c r="E162">
        <v>3930</v>
      </c>
      <c r="F162" s="10">
        <v>3930</v>
      </c>
      <c r="G162" s="2">
        <v>3649.1014</v>
      </c>
      <c r="H162" s="2">
        <v>3796.0344</v>
      </c>
      <c r="I162" s="2">
        <v>4057.7685999999999</v>
      </c>
      <c r="J162" s="2">
        <v>4163.8572000000004</v>
      </c>
      <c r="K162" s="3" t="str">
        <f t="shared" si="2"/>
        <v/>
      </c>
    </row>
    <row r="163" spans="1:11" x14ac:dyDescent="0.3">
      <c r="A163" s="1">
        <v>28075</v>
      </c>
      <c r="B163">
        <v>9.41</v>
      </c>
      <c r="C163">
        <v>2</v>
      </c>
      <c r="D163" s="2">
        <v>8685</v>
      </c>
      <c r="E163">
        <v>8690</v>
      </c>
      <c r="F163" s="10">
        <v>8675.5499999999993</v>
      </c>
      <c r="G163" s="2">
        <v>7803.0062500000004</v>
      </c>
      <c r="H163" s="2">
        <v>8175.57</v>
      </c>
      <c r="I163" s="2">
        <v>8903.9169999999995</v>
      </c>
      <c r="J163" s="2">
        <v>9255.2927500000005</v>
      </c>
      <c r="K163" s="3">
        <f t="shared" si="2"/>
        <v>-1.6642144936383505E-3</v>
      </c>
    </row>
    <row r="164" spans="1:11" x14ac:dyDescent="0.3">
      <c r="A164" s="1">
        <v>28422</v>
      </c>
      <c r="B164">
        <v>8.8699999999999992</v>
      </c>
      <c r="C164">
        <v>2</v>
      </c>
      <c r="D164" s="2">
        <v>7780.25</v>
      </c>
      <c r="E164">
        <v>8125</v>
      </c>
      <c r="F164" s="10">
        <v>7883.73</v>
      </c>
      <c r="G164" s="2">
        <v>7095.78</v>
      </c>
      <c r="H164" s="2">
        <v>7427.3029999999999</v>
      </c>
      <c r="I164" s="2">
        <v>8059.9669999999996</v>
      </c>
      <c r="J164" s="2">
        <v>8302.2664999999997</v>
      </c>
      <c r="K164" s="3">
        <f t="shared" si="2"/>
        <v>-3.0142303605595253E-2</v>
      </c>
    </row>
    <row r="165" spans="1:11" x14ac:dyDescent="0.3">
      <c r="A165" s="1">
        <v>28548</v>
      </c>
      <c r="B165">
        <v>8.6850000000000005</v>
      </c>
      <c r="C165">
        <v>2</v>
      </c>
      <c r="D165" s="2">
        <v>7753</v>
      </c>
      <c r="E165">
        <v>7800</v>
      </c>
      <c r="F165" s="10">
        <v>7622.53</v>
      </c>
      <c r="G165" s="2">
        <v>6915.4544999999998</v>
      </c>
      <c r="H165" s="2">
        <v>7209.8010000000004</v>
      </c>
      <c r="I165" s="2">
        <v>7788.2730000000001</v>
      </c>
      <c r="J165" s="2">
        <v>8084.4070000000002</v>
      </c>
      <c r="K165" s="3">
        <f t="shared" si="2"/>
        <v>-2.3014382205773017E-2</v>
      </c>
    </row>
    <row r="166" spans="1:11" x14ac:dyDescent="0.3">
      <c r="A166" s="1">
        <v>29156</v>
      </c>
      <c r="B166">
        <v>8.0399999999999991</v>
      </c>
      <c r="C166">
        <v>2</v>
      </c>
      <c r="D166" s="2">
        <v>6700</v>
      </c>
      <c r="E166">
        <v>6680</v>
      </c>
      <c r="F166" s="10">
        <v>6755.54</v>
      </c>
      <c r="G166" s="2">
        <v>6212.7132499999998</v>
      </c>
      <c r="H166" s="2">
        <v>6382.1949999999997</v>
      </c>
      <c r="I166" s="2">
        <v>6879.6655000000001</v>
      </c>
      <c r="J166" s="2">
        <v>7055.57575</v>
      </c>
      <c r="K166" s="3">
        <f t="shared" si="2"/>
        <v>1.1244802962887976E-2</v>
      </c>
    </row>
    <row r="167" spans="1:11" x14ac:dyDescent="0.3">
      <c r="A167" s="1">
        <v>29257</v>
      </c>
      <c r="B167">
        <v>6.1879999999999997</v>
      </c>
      <c r="C167">
        <v>2</v>
      </c>
      <c r="D167" s="2">
        <v>4488.125</v>
      </c>
      <c r="E167" t="s">
        <v>10</v>
      </c>
      <c r="F167" s="10">
        <v>4588</v>
      </c>
      <c r="G167" s="2">
        <v>4254.4955</v>
      </c>
      <c r="H167" s="2">
        <v>4384.5420000000004</v>
      </c>
      <c r="I167" s="2">
        <v>4708.7844999999998</v>
      </c>
      <c r="J167" s="2">
        <v>4892.625</v>
      </c>
      <c r="K167" s="3">
        <f t="shared" si="2"/>
        <v>2.2008290983211446E-2</v>
      </c>
    </row>
    <row r="168" spans="1:11" x14ac:dyDescent="0.3">
      <c r="A168" s="1">
        <v>29939</v>
      </c>
      <c r="B168">
        <v>7.5750000000000002</v>
      </c>
      <c r="C168">
        <v>2</v>
      </c>
      <c r="D168" s="2">
        <v>6078.75</v>
      </c>
      <c r="E168">
        <v>6110</v>
      </c>
      <c r="F168" s="10">
        <v>6177.56</v>
      </c>
      <c r="G168" s="2">
        <v>5679.9322499999998</v>
      </c>
      <c r="H168" s="2">
        <v>5871.2335000000003</v>
      </c>
      <c r="I168" s="2">
        <v>6293.2740000000003</v>
      </c>
      <c r="J168" s="2">
        <v>6476.2967500000004</v>
      </c>
      <c r="K168" s="3">
        <f t="shared" si="2"/>
        <v>1.0996487504435444E-2</v>
      </c>
    </row>
    <row r="169" spans="1:11" x14ac:dyDescent="0.3">
      <c r="A169" s="1">
        <v>30264</v>
      </c>
      <c r="B169">
        <v>8.83</v>
      </c>
      <c r="C169">
        <v>2</v>
      </c>
      <c r="D169" s="2">
        <v>8024</v>
      </c>
      <c r="E169">
        <v>8025</v>
      </c>
      <c r="F169" s="10">
        <v>7845.33</v>
      </c>
      <c r="G169" s="2">
        <v>6958.2209999999995</v>
      </c>
      <c r="H169" s="2">
        <v>7250.7275</v>
      </c>
      <c r="I169" s="2">
        <v>7969.8490000000002</v>
      </c>
      <c r="J169" s="2">
        <v>8301.7834999999995</v>
      </c>
      <c r="K169" s="3">
        <f t="shared" si="2"/>
        <v>-2.2642251295341694E-2</v>
      </c>
    </row>
    <row r="170" spans="1:11" x14ac:dyDescent="0.3">
      <c r="A170" s="1">
        <v>30453</v>
      </c>
      <c r="B170">
        <v>8.0549999999999997</v>
      </c>
      <c r="C170">
        <v>2</v>
      </c>
      <c r="D170" s="2">
        <v>6739.75</v>
      </c>
      <c r="E170">
        <v>6747</v>
      </c>
      <c r="F170" s="10">
        <v>6824.09</v>
      </c>
      <c r="G170" s="2">
        <v>6211.9989999999998</v>
      </c>
      <c r="H170" s="2">
        <v>6433.4369999999999</v>
      </c>
      <c r="I170" s="2">
        <v>6918.7020000000002</v>
      </c>
      <c r="J170" s="2">
        <v>7172.8239999999996</v>
      </c>
      <c r="K170" s="3">
        <f t="shared" si="2"/>
        <v>1.1360915003879592E-2</v>
      </c>
    </row>
    <row r="171" spans="1:11" x14ac:dyDescent="0.3">
      <c r="A171" s="1">
        <v>31018</v>
      </c>
      <c r="B171">
        <v>7.06</v>
      </c>
      <c r="C171">
        <v>2</v>
      </c>
      <c r="D171" s="2">
        <v>5513</v>
      </c>
      <c r="E171">
        <v>5534</v>
      </c>
      <c r="F171" s="10">
        <v>5638.76</v>
      </c>
      <c r="G171" s="2">
        <v>5260.1757500000003</v>
      </c>
      <c r="H171" s="2">
        <v>5399.5439999999999</v>
      </c>
      <c r="I171" s="2">
        <v>5718.4790000000003</v>
      </c>
      <c r="J171" s="2">
        <v>5882.59375</v>
      </c>
      <c r="K171" s="3">
        <f t="shared" si="2"/>
        <v>1.8752752229529716E-2</v>
      </c>
    </row>
    <row r="172" spans="1:11" x14ac:dyDescent="0.3">
      <c r="A172" s="1">
        <v>31179</v>
      </c>
      <c r="B172">
        <v>6.18</v>
      </c>
      <c r="C172">
        <v>2</v>
      </c>
      <c r="D172" s="2">
        <v>4661</v>
      </c>
      <c r="E172">
        <v>4661</v>
      </c>
      <c r="F172" s="10">
        <v>4667.8500000000004</v>
      </c>
      <c r="G172" s="2">
        <v>4430.9579999999996</v>
      </c>
      <c r="H172" s="2">
        <v>4547.7775000000001</v>
      </c>
      <c r="I172" s="2">
        <v>4763.8739999999998</v>
      </c>
      <c r="J172" s="2">
        <v>4880.5647499999995</v>
      </c>
      <c r="K172" s="3">
        <f t="shared" si="2"/>
        <v>1.4685625773809983E-3</v>
      </c>
    </row>
    <row r="173" spans="1:11" x14ac:dyDescent="0.3">
      <c r="A173" s="1">
        <v>31511</v>
      </c>
      <c r="B173">
        <v>8.1199999999999992</v>
      </c>
      <c r="C173">
        <v>2</v>
      </c>
      <c r="D173" s="2">
        <v>6866</v>
      </c>
      <c r="E173">
        <v>6897</v>
      </c>
      <c r="F173" s="10">
        <v>6904.68</v>
      </c>
      <c r="G173" s="2">
        <v>6265.9854999999998</v>
      </c>
      <c r="H173" s="2">
        <v>6497.3164999999999</v>
      </c>
      <c r="I173" s="2">
        <v>6996.98</v>
      </c>
      <c r="J173" s="2">
        <v>7285.7325000000001</v>
      </c>
      <c r="K173" s="3">
        <f t="shared" si="2"/>
        <v>1.1129079938094915E-3</v>
      </c>
    </row>
    <row r="174" spans="1:11" x14ac:dyDescent="0.3">
      <c r="A174" s="1">
        <v>32080</v>
      </c>
      <c r="B174">
        <v>7.8780000000000001</v>
      </c>
      <c r="C174">
        <v>2</v>
      </c>
      <c r="D174" s="2">
        <v>6510.4380000000001</v>
      </c>
      <c r="E174">
        <v>6542</v>
      </c>
      <c r="F174" s="10">
        <v>6606.59</v>
      </c>
      <c r="G174" s="2">
        <v>6028.0474999999997</v>
      </c>
      <c r="H174" s="2">
        <v>6244.4610000000002</v>
      </c>
      <c r="I174" s="2">
        <v>6683.1180000000004</v>
      </c>
      <c r="J174" s="2">
        <v>6911.5635000000002</v>
      </c>
      <c r="K174" s="3">
        <f t="shared" si="2"/>
        <v>9.8246275836420711E-3</v>
      </c>
    </row>
    <row r="175" spans="1:11" x14ac:dyDescent="0.3">
      <c r="A175" s="1">
        <v>32428</v>
      </c>
      <c r="B175">
        <v>8.125</v>
      </c>
      <c r="C175">
        <v>2</v>
      </c>
      <c r="D175" s="2">
        <v>6869.375</v>
      </c>
      <c r="E175">
        <v>6877</v>
      </c>
      <c r="F175" s="10">
        <v>6910.89</v>
      </c>
      <c r="G175" s="2">
        <v>6277.9962500000001</v>
      </c>
      <c r="H175" s="2">
        <v>6501.3585000000003</v>
      </c>
      <c r="I175" s="2">
        <v>7014.8509999999997</v>
      </c>
      <c r="J175" s="2">
        <v>7226.9650000000001</v>
      </c>
      <c r="K175" s="3">
        <f t="shared" si="2"/>
        <v>4.9159080903605013E-3</v>
      </c>
    </row>
    <row r="176" spans="1:11" x14ac:dyDescent="0.3">
      <c r="A176" s="1">
        <v>32625</v>
      </c>
      <c r="B176">
        <v>6.86</v>
      </c>
      <c r="C176">
        <v>2</v>
      </c>
      <c r="D176" s="2">
        <v>5271.5</v>
      </c>
      <c r="E176">
        <v>5230</v>
      </c>
      <c r="F176" s="10">
        <v>5411.62</v>
      </c>
      <c r="G176" s="2">
        <v>5057.826</v>
      </c>
      <c r="H176" s="2">
        <v>5197.5950000000003</v>
      </c>
      <c r="I176" s="2">
        <v>5494.0294999999996</v>
      </c>
      <c r="J176" s="2">
        <v>5594.5457500000002</v>
      </c>
      <c r="K176" s="3">
        <f t="shared" si="2"/>
        <v>3.4133900665500164E-2</v>
      </c>
    </row>
    <row r="177" spans="1:11" x14ac:dyDescent="0.3">
      <c r="A177" s="1">
        <v>32922</v>
      </c>
      <c r="B177">
        <v>6.8849999999999998</v>
      </c>
      <c r="C177">
        <v>2</v>
      </c>
      <c r="D177" s="2">
        <v>5297.125</v>
      </c>
      <c r="E177" t="s">
        <v>10</v>
      </c>
      <c r="F177" s="10">
        <v>5439.81</v>
      </c>
      <c r="G177" s="2">
        <v>5111.41525</v>
      </c>
      <c r="H177" s="2">
        <v>5230.9345000000003</v>
      </c>
      <c r="I177" s="2">
        <v>5508.76</v>
      </c>
      <c r="J177" s="2">
        <v>5648.38375</v>
      </c>
      <c r="K177" s="3">
        <f t="shared" si="2"/>
        <v>2.6578348476543889E-2</v>
      </c>
    </row>
    <row r="178" spans="1:11" x14ac:dyDescent="0.3">
      <c r="A178" s="1">
        <v>33307</v>
      </c>
      <c r="B178">
        <v>6.6790000000000003</v>
      </c>
      <c r="C178">
        <v>2</v>
      </c>
      <c r="D178" s="2">
        <v>5092.3919999999998</v>
      </c>
      <c r="E178">
        <v>5122</v>
      </c>
      <c r="F178" s="10">
        <v>5163.8900000000003</v>
      </c>
      <c r="G178" s="2">
        <v>4792.2297500000004</v>
      </c>
      <c r="H178" s="2">
        <v>4964.3389999999999</v>
      </c>
      <c r="I178" s="2">
        <v>5270.0355</v>
      </c>
      <c r="J178" s="2">
        <v>5425.3615</v>
      </c>
      <c r="K178" s="3">
        <f t="shared" si="2"/>
        <v>8.1451386316595507E-3</v>
      </c>
    </row>
    <row r="179" spans="1:11" x14ac:dyDescent="0.3">
      <c r="A179" s="1">
        <v>33931</v>
      </c>
      <c r="B179">
        <v>7.2229999999999999</v>
      </c>
      <c r="C179">
        <v>2</v>
      </c>
      <c r="D179" s="2">
        <v>5468.0029999999997</v>
      </c>
      <c r="E179">
        <v>5500</v>
      </c>
      <c r="F179" s="10">
        <v>5740.61</v>
      </c>
      <c r="G179" s="2">
        <v>5364.6944999999996</v>
      </c>
      <c r="H179" s="2">
        <v>5546.5135</v>
      </c>
      <c r="I179" s="2">
        <v>5886.0905000000002</v>
      </c>
      <c r="J179" s="2">
        <v>6053.8942500000003</v>
      </c>
      <c r="K179" s="3">
        <f t="shared" si="2"/>
        <v>4.2810843895482481E-2</v>
      </c>
    </row>
    <row r="180" spans="1:11" x14ac:dyDescent="0.3">
      <c r="A180" s="1">
        <v>34252</v>
      </c>
      <c r="B180">
        <v>9.9039999999999999</v>
      </c>
      <c r="C180">
        <v>2</v>
      </c>
      <c r="D180" s="2">
        <v>9772.9670000000006</v>
      </c>
      <c r="E180">
        <v>9800</v>
      </c>
      <c r="F180" s="10">
        <v>9306.83</v>
      </c>
      <c r="G180" s="2">
        <v>8702.4565000000002</v>
      </c>
      <c r="H180" s="2">
        <v>8946.5329999999994</v>
      </c>
      <c r="I180" s="2">
        <v>9584.3534999999993</v>
      </c>
      <c r="J180" s="2">
        <v>9954.7695000000003</v>
      </c>
      <c r="K180" s="3">
        <f t="shared" si="2"/>
        <v>-5.1622377966413058E-2</v>
      </c>
    </row>
    <row r="181" spans="1:11" x14ac:dyDescent="0.3">
      <c r="A181" s="1">
        <v>34342</v>
      </c>
      <c r="B181">
        <v>10.468999999999999</v>
      </c>
      <c r="C181">
        <v>2</v>
      </c>
      <c r="D181" s="2">
        <v>10981.487999999999</v>
      </c>
      <c r="E181">
        <v>11000</v>
      </c>
      <c r="F181" s="10">
        <v>10229.9</v>
      </c>
      <c r="G181" s="2">
        <v>9500.4894999999997</v>
      </c>
      <c r="H181" s="2">
        <v>9832.8974999999991</v>
      </c>
      <c r="I181" s="2">
        <v>10563.995000000001</v>
      </c>
      <c r="J181" s="2">
        <v>10929.9625</v>
      </c>
      <c r="K181" s="3">
        <f t="shared" si="2"/>
        <v>-7.2548622461716755E-2</v>
      </c>
    </row>
    <row r="182" spans="1:11" x14ac:dyDescent="0.3">
      <c r="A182" s="1">
        <v>34978</v>
      </c>
      <c r="B182">
        <v>8.0619999999999994</v>
      </c>
      <c r="C182">
        <v>2</v>
      </c>
      <c r="D182" s="2">
        <v>6700.5559999999996</v>
      </c>
      <c r="E182">
        <v>6710</v>
      </c>
      <c r="F182" s="10">
        <v>6691.57</v>
      </c>
      <c r="G182" s="2">
        <v>6246.0614999999998</v>
      </c>
      <c r="H182" s="2">
        <v>6473.4650000000001</v>
      </c>
      <c r="I182" s="2">
        <v>6909.6930000000002</v>
      </c>
      <c r="J182" s="2">
        <v>7180.5555000000004</v>
      </c>
      <c r="K182" s="3">
        <f t="shared" si="2"/>
        <v>-2.750424017484562E-3</v>
      </c>
    </row>
    <row r="183" spans="1:11" x14ac:dyDescent="0.3">
      <c r="A183" s="1">
        <v>35382</v>
      </c>
      <c r="B183">
        <v>9.4540000000000006</v>
      </c>
      <c r="C183">
        <v>2</v>
      </c>
      <c r="D183" s="2">
        <v>8971.3850000000002</v>
      </c>
      <c r="E183">
        <v>8980</v>
      </c>
      <c r="F183" s="10">
        <v>8609.7099999999991</v>
      </c>
      <c r="G183" s="2">
        <v>7955.9737500000001</v>
      </c>
      <c r="H183" s="2">
        <v>8278.6170000000002</v>
      </c>
      <c r="I183" s="2">
        <v>8889.7335000000003</v>
      </c>
      <c r="J183" s="2">
        <v>9240.7057499999992</v>
      </c>
      <c r="K183" s="3">
        <f t="shared" si="2"/>
        <v>-4.2103025007234444E-2</v>
      </c>
    </row>
    <row r="184" spans="1:11" x14ac:dyDescent="0.3">
      <c r="A184" s="1">
        <v>35783</v>
      </c>
      <c r="B184">
        <v>8.8970000000000002</v>
      </c>
      <c r="C184">
        <v>2</v>
      </c>
      <c r="D184" s="2">
        <v>7980.0320000000002</v>
      </c>
      <c r="E184">
        <v>8020</v>
      </c>
      <c r="F184" s="10">
        <v>7759.51</v>
      </c>
      <c r="G184" s="2">
        <v>7436.3742499999998</v>
      </c>
      <c r="H184" s="2">
        <v>7574.5420000000004</v>
      </c>
      <c r="I184" s="2">
        <v>7907.2209999999995</v>
      </c>
      <c r="J184" s="2">
        <v>8035.3855000000003</v>
      </c>
      <c r="K184" s="3">
        <f t="shared" si="2"/>
        <v>-3.3016234344412441E-2</v>
      </c>
    </row>
    <row r="185" spans="1:11" x14ac:dyDescent="0.3">
      <c r="A185" s="1">
        <v>35943</v>
      </c>
      <c r="B185">
        <v>5.891</v>
      </c>
      <c r="C185">
        <v>2</v>
      </c>
      <c r="D185" s="2">
        <v>4412.2150000000001</v>
      </c>
      <c r="E185">
        <v>4420</v>
      </c>
      <c r="F185" s="10">
        <v>4449.63</v>
      </c>
      <c r="G185" s="2">
        <v>4195.97775</v>
      </c>
      <c r="H185" s="2">
        <v>4309.4979999999996</v>
      </c>
      <c r="I185" s="2">
        <v>4571.41</v>
      </c>
      <c r="J185" s="2">
        <v>4698.1670000000004</v>
      </c>
      <c r="K185" s="3">
        <f t="shared" si="2"/>
        <v>6.6812257106553721E-3</v>
      </c>
    </row>
    <row r="186" spans="1:11" x14ac:dyDescent="0.3">
      <c r="A186" s="1">
        <v>36454</v>
      </c>
      <c r="B186">
        <v>7.5609999999999999</v>
      </c>
      <c r="C186">
        <v>2</v>
      </c>
      <c r="D186" s="2">
        <v>6097.067</v>
      </c>
      <c r="E186">
        <v>6118</v>
      </c>
      <c r="F186" s="10">
        <v>6163.32</v>
      </c>
      <c r="G186" s="2">
        <v>5911.0522499999997</v>
      </c>
      <c r="H186" s="2">
        <v>6023.3149999999996</v>
      </c>
      <c r="I186" s="2">
        <v>6309.6469999999999</v>
      </c>
      <c r="J186" s="2">
        <v>6439.0077499999998</v>
      </c>
      <c r="K186" s="3">
        <f t="shared" si="2"/>
        <v>7.3803141681838286E-3</v>
      </c>
    </row>
    <row r="187" spans="1:11" x14ac:dyDescent="0.3">
      <c r="A187" s="1">
        <v>36854</v>
      </c>
      <c r="B187">
        <v>8.35</v>
      </c>
      <c r="C187">
        <v>2</v>
      </c>
      <c r="D187" s="2">
        <v>7097.7669999999998</v>
      </c>
      <c r="E187">
        <v>7120</v>
      </c>
      <c r="F187" s="10">
        <v>7063.35</v>
      </c>
      <c r="G187" s="2">
        <v>6775.59</v>
      </c>
      <c r="H187" s="2">
        <v>6896.1729999999998</v>
      </c>
      <c r="I187" s="2">
        <v>7201.9750000000004</v>
      </c>
      <c r="J187" s="2">
        <v>7346.7920000000004</v>
      </c>
      <c r="K187" s="3">
        <f t="shared" si="2"/>
        <v>-7.9882397317981493E-3</v>
      </c>
    </row>
    <row r="188" spans="1:11" x14ac:dyDescent="0.3">
      <c r="A188" s="1">
        <v>36973</v>
      </c>
      <c r="B188">
        <v>8.1140000000000008</v>
      </c>
      <c r="C188">
        <v>2</v>
      </c>
      <c r="D188" s="2">
        <v>6767.701</v>
      </c>
      <c r="E188">
        <v>6776</v>
      </c>
      <c r="F188" s="10">
        <v>6781.12</v>
      </c>
      <c r="G188" s="2">
        <v>6487.9195</v>
      </c>
      <c r="H188" s="2">
        <v>6609.4645</v>
      </c>
      <c r="I188" s="2">
        <v>6922.5895</v>
      </c>
      <c r="J188" s="2">
        <v>7078.5362500000001</v>
      </c>
      <c r="K188" s="3">
        <f t="shared" si="2"/>
        <v>7.5532266440068259E-4</v>
      </c>
    </row>
    <row r="189" spans="1:11" x14ac:dyDescent="0.3">
      <c r="A189" s="1">
        <v>37509</v>
      </c>
      <c r="B189">
        <v>10.268000000000001</v>
      </c>
      <c r="C189">
        <v>2</v>
      </c>
      <c r="D189" s="2">
        <v>9649.7080000000005</v>
      </c>
      <c r="E189">
        <v>9653.76</v>
      </c>
      <c r="F189" s="10">
        <v>9715.4</v>
      </c>
      <c r="G189" s="2">
        <v>9345.3237499999996</v>
      </c>
      <c r="H189" s="2">
        <v>9502.7415000000001</v>
      </c>
      <c r="I189" s="2">
        <v>9820.1560000000009</v>
      </c>
      <c r="J189" s="2">
        <v>9977.3184999999994</v>
      </c>
      <c r="K189" s="3">
        <f t="shared" si="2"/>
        <v>6.36475717067745E-3</v>
      </c>
    </row>
    <row r="190" spans="1:11" x14ac:dyDescent="0.3">
      <c r="A190" s="1">
        <v>37958</v>
      </c>
      <c r="B190">
        <v>11.349</v>
      </c>
      <c r="C190">
        <v>2</v>
      </c>
      <c r="D190" s="2">
        <v>11498.924999999999</v>
      </c>
      <c r="E190">
        <v>11500</v>
      </c>
      <c r="F190" s="10">
        <v>11443.8</v>
      </c>
      <c r="G190" s="2">
        <v>10994.955</v>
      </c>
      <c r="H190" s="2">
        <v>11145.655000000001</v>
      </c>
      <c r="I190" s="2">
        <v>11546.06</v>
      </c>
      <c r="J190" s="2">
        <v>11754.34</v>
      </c>
      <c r="K190" s="3">
        <f t="shared" si="2"/>
        <v>-4.8989269432265564E-3</v>
      </c>
    </row>
    <row r="191" spans="1:11" x14ac:dyDescent="0.3">
      <c r="A191" s="1">
        <v>38289</v>
      </c>
      <c r="B191">
        <v>7.4210000000000003</v>
      </c>
      <c r="C191">
        <v>2</v>
      </c>
      <c r="D191" s="2">
        <v>5928.1040000000003</v>
      </c>
      <c r="E191" t="s">
        <v>10</v>
      </c>
      <c r="F191" s="10">
        <v>6011.25</v>
      </c>
      <c r="G191" s="2">
        <v>5721.95975</v>
      </c>
      <c r="H191" s="2">
        <v>5861.366</v>
      </c>
      <c r="I191" s="2">
        <v>6134.6149999999998</v>
      </c>
      <c r="J191" s="2">
        <v>6268.7137499999999</v>
      </c>
      <c r="K191" s="3">
        <f t="shared" si="2"/>
        <v>1.3928056744108557E-2</v>
      </c>
    </row>
    <row r="192" spans="1:11" x14ac:dyDescent="0.3">
      <c r="A192" s="1">
        <v>38462</v>
      </c>
      <c r="B192">
        <v>5.6020000000000003</v>
      </c>
      <c r="C192">
        <v>2</v>
      </c>
      <c r="D192" s="2">
        <v>4307.3519999999999</v>
      </c>
      <c r="E192">
        <v>4330.1980000000003</v>
      </c>
      <c r="F192" s="10">
        <v>4344.34</v>
      </c>
      <c r="G192" s="2">
        <v>4085.6309999999999</v>
      </c>
      <c r="H192" s="2">
        <v>4196.3485000000001</v>
      </c>
      <c r="I192" s="2">
        <v>4468.76</v>
      </c>
      <c r="J192" s="2">
        <v>4592.4857499999998</v>
      </c>
      <c r="K192" s="3">
        <f t="shared" si="2"/>
        <v>3.2605771050861323E-3</v>
      </c>
    </row>
    <row r="193" spans="1:11" x14ac:dyDescent="0.3">
      <c r="A193" s="1">
        <v>39039</v>
      </c>
      <c r="B193">
        <v>6.7409999999999997</v>
      </c>
      <c r="C193">
        <v>2</v>
      </c>
      <c r="D193" s="2">
        <v>5293.5959999999995</v>
      </c>
      <c r="E193">
        <v>5306.7920000000004</v>
      </c>
      <c r="F193" s="10">
        <v>5376.61</v>
      </c>
      <c r="G193" s="2">
        <v>5131.9172500000004</v>
      </c>
      <c r="H193" s="2">
        <v>5264.933</v>
      </c>
      <c r="I193" s="2">
        <v>5575.7444999999998</v>
      </c>
      <c r="J193" s="2">
        <v>5692.9297500000002</v>
      </c>
      <c r="K193" s="3">
        <f t="shared" si="2"/>
        <v>1.3070368408864386E-2</v>
      </c>
    </row>
    <row r="194" spans="1:11" x14ac:dyDescent="0.3">
      <c r="A194" s="1">
        <v>39409</v>
      </c>
      <c r="B194">
        <v>5.2610000000000001</v>
      </c>
      <c r="C194">
        <v>2</v>
      </c>
      <c r="D194" s="2">
        <v>3954</v>
      </c>
      <c r="E194">
        <v>4016.328</v>
      </c>
      <c r="F194" s="10">
        <v>4002.84</v>
      </c>
      <c r="G194" s="2">
        <v>3747.6307499999998</v>
      </c>
      <c r="H194" s="2">
        <v>3891.4695000000002</v>
      </c>
      <c r="I194" s="2">
        <v>4140.8805000000002</v>
      </c>
      <c r="J194" s="2">
        <v>4261.4615000000003</v>
      </c>
      <c r="K194" s="3">
        <f t="shared" si="2"/>
        <v>-3.3639399997605311E-3</v>
      </c>
    </row>
    <row r="195" spans="1:11" x14ac:dyDescent="0.3">
      <c r="A195" s="1">
        <v>39754</v>
      </c>
      <c r="B195">
        <v>8.2710000000000008</v>
      </c>
      <c r="C195">
        <v>2</v>
      </c>
      <c r="D195" s="2">
        <v>6897.201</v>
      </c>
      <c r="E195">
        <v>6902.8879999999999</v>
      </c>
      <c r="F195" s="10">
        <v>6926.35</v>
      </c>
      <c r="G195" s="2">
        <v>6457.7382500000003</v>
      </c>
      <c r="H195" s="2">
        <v>6695.0355</v>
      </c>
      <c r="I195" s="2">
        <v>7202.7574999999997</v>
      </c>
      <c r="J195" s="2">
        <v>7451.5945000000002</v>
      </c>
      <c r="K195" s="3">
        <f t="shared" si="2"/>
        <v>3.3931009069336202E-3</v>
      </c>
    </row>
    <row r="196" spans="1:11" x14ac:dyDescent="0.3">
      <c r="A196" s="1">
        <v>39851</v>
      </c>
      <c r="B196">
        <v>7.9720000000000004</v>
      </c>
      <c r="C196">
        <v>2</v>
      </c>
      <c r="D196" s="2">
        <v>6543.3119999999999</v>
      </c>
      <c r="E196">
        <v>6545.308</v>
      </c>
      <c r="F196" s="10">
        <v>6590.82</v>
      </c>
      <c r="G196" s="2">
        <v>6238.1362499999996</v>
      </c>
      <c r="H196" s="2">
        <v>6412.3374999999996</v>
      </c>
      <c r="I196" s="2">
        <v>6862.1469999999999</v>
      </c>
      <c r="J196" s="2">
        <v>7045.9527500000004</v>
      </c>
      <c r="K196" s="3">
        <f t="shared" ref="K196:K203" si="3">IF(C196=2,IF(E196&lt;&gt;"NA",(F196-E196)/AVERAGE(E196:F196),(F196-D196)/AVERAGE(D196,F196)),"")</f>
        <v>6.9292869253405132E-3</v>
      </c>
    </row>
    <row r="197" spans="1:11" x14ac:dyDescent="0.3">
      <c r="A197" s="1">
        <v>40536</v>
      </c>
      <c r="B197">
        <v>7.4180000000000001</v>
      </c>
      <c r="C197">
        <v>2</v>
      </c>
      <c r="D197" s="2">
        <v>5925.1930000000002</v>
      </c>
      <c r="E197">
        <v>5946.16</v>
      </c>
      <c r="F197" s="10">
        <v>6023.51</v>
      </c>
      <c r="G197" s="2">
        <v>5729.0877499999997</v>
      </c>
      <c r="H197" s="2">
        <v>5874.5720000000001</v>
      </c>
      <c r="I197" s="2">
        <v>6238.1355000000003</v>
      </c>
      <c r="J197" s="2">
        <v>6402.0027499999997</v>
      </c>
      <c r="K197" s="3">
        <f t="shared" si="3"/>
        <v>1.2924332918117268E-2</v>
      </c>
    </row>
    <row r="198" spans="1:11" x14ac:dyDescent="0.3">
      <c r="A198" s="1">
        <v>40853</v>
      </c>
      <c r="B198">
        <v>8.2940000000000005</v>
      </c>
      <c r="C198">
        <v>2</v>
      </c>
      <c r="D198" s="2">
        <v>6924.0739999999996</v>
      </c>
      <c r="E198">
        <v>6931.4</v>
      </c>
      <c r="F198" s="10">
        <v>6952.89</v>
      </c>
      <c r="G198" s="2">
        <v>6498.4314999999997</v>
      </c>
      <c r="H198" s="2">
        <v>6718.4655000000002</v>
      </c>
      <c r="I198" s="2">
        <v>7208.9565000000002</v>
      </c>
      <c r="J198" s="2">
        <v>7435.04925</v>
      </c>
      <c r="K198" s="3">
        <f t="shared" si="3"/>
        <v>3.0955850101086466E-3</v>
      </c>
    </row>
    <row r="199" spans="1:11" x14ac:dyDescent="0.3">
      <c r="A199" s="1">
        <v>41225</v>
      </c>
      <c r="B199">
        <v>6.5549999999999997</v>
      </c>
      <c r="C199">
        <v>2</v>
      </c>
      <c r="D199" s="2">
        <v>5132.1499999999996</v>
      </c>
      <c r="E199">
        <v>5133.92</v>
      </c>
      <c r="F199" s="10">
        <v>5204.04</v>
      </c>
      <c r="G199" s="2">
        <v>4926.8072499999998</v>
      </c>
      <c r="H199" s="2">
        <v>5086.3514999999998</v>
      </c>
      <c r="I199" s="2">
        <v>5370.598</v>
      </c>
      <c r="J199" s="2">
        <v>5486.9032500000003</v>
      </c>
      <c r="K199" s="3">
        <f t="shared" si="3"/>
        <v>1.3565539042519007E-2</v>
      </c>
    </row>
    <row r="200" spans="1:11" x14ac:dyDescent="0.3">
      <c r="A200" s="1">
        <v>41413</v>
      </c>
      <c r="B200">
        <v>8.2249999999999996</v>
      </c>
      <c r="C200">
        <v>2</v>
      </c>
      <c r="D200" s="2">
        <v>6853.7439999999997</v>
      </c>
      <c r="E200">
        <v>6860.12</v>
      </c>
      <c r="F200" s="10">
        <v>6873.57</v>
      </c>
      <c r="G200" s="2">
        <v>6426.4404999999997</v>
      </c>
      <c r="H200" s="2">
        <v>6657.165</v>
      </c>
      <c r="I200" s="2">
        <v>7129.0820000000003</v>
      </c>
      <c r="J200" s="2">
        <v>7363.9759999999997</v>
      </c>
      <c r="K200" s="3">
        <f t="shared" si="3"/>
        <v>1.9586869952649025E-3</v>
      </c>
    </row>
    <row r="201" spans="1:11" x14ac:dyDescent="0.3">
      <c r="A201" s="1">
        <v>41958</v>
      </c>
      <c r="B201">
        <v>8.5269999999999992</v>
      </c>
      <c r="C201">
        <v>2</v>
      </c>
      <c r="D201" s="2">
        <v>7200.8789999999999</v>
      </c>
      <c r="E201">
        <v>7206.14</v>
      </c>
      <c r="F201" s="10">
        <v>7227.21</v>
      </c>
      <c r="G201" s="2">
        <v>6671.7764999999999</v>
      </c>
      <c r="H201" s="2">
        <v>6959.0519999999997</v>
      </c>
      <c r="I201" s="2">
        <v>7491.5945000000002</v>
      </c>
      <c r="J201" s="2">
        <v>7761.3382499999998</v>
      </c>
      <c r="K201" s="3">
        <f t="shared" si="3"/>
        <v>2.9196271135945168E-3</v>
      </c>
    </row>
    <row r="202" spans="1:11" x14ac:dyDescent="0.3">
      <c r="A202" s="1">
        <v>42129</v>
      </c>
      <c r="B202">
        <v>5.7430000000000003</v>
      </c>
      <c r="C202">
        <v>2</v>
      </c>
      <c r="D202" s="2">
        <v>4429.8090000000002</v>
      </c>
      <c r="E202">
        <v>4434.5</v>
      </c>
      <c r="F202" s="10">
        <v>4477.2299999999996</v>
      </c>
      <c r="G202" s="2">
        <v>4214.6625000000004</v>
      </c>
      <c r="H202" s="2">
        <v>4345.0150000000003</v>
      </c>
      <c r="I202" s="2">
        <v>4607.6194999999998</v>
      </c>
      <c r="J202" s="2">
        <v>4752.8040000000001</v>
      </c>
      <c r="K202" s="3">
        <f t="shared" si="3"/>
        <v>9.5896083027649098E-3</v>
      </c>
    </row>
    <row r="203" spans="1:11" x14ac:dyDescent="0.3">
      <c r="A203" s="1">
        <v>42539</v>
      </c>
      <c r="B203">
        <v>5.4569999999999999</v>
      </c>
      <c r="C203">
        <v>2</v>
      </c>
      <c r="D203" s="2">
        <v>4175.0240000000003</v>
      </c>
      <c r="E203" t="s">
        <v>10</v>
      </c>
      <c r="F203" s="10">
        <v>4197.75</v>
      </c>
      <c r="G203" s="2">
        <v>3944.7114999999999</v>
      </c>
      <c r="H203" s="2">
        <v>4057.9704999999999</v>
      </c>
      <c r="I203" s="2">
        <v>4320.7205000000004</v>
      </c>
      <c r="J203" s="2">
        <v>4418.3367500000004</v>
      </c>
      <c r="K203" s="3">
        <f t="shared" si="3"/>
        <v>5.4285473368801442E-3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13</vt:i4>
      </vt:variant>
    </vt:vector>
  </HeadingPairs>
  <TitlesOfParts>
    <vt:vector size="13" baseType="lpstr">
      <vt:lpstr>info</vt:lpstr>
      <vt:lpstr>1_Pougny</vt:lpstr>
      <vt:lpstr>2_Bognes</vt:lpstr>
      <vt:lpstr>3_Seyssel</vt:lpstr>
      <vt:lpstr>4_Chateaufort</vt:lpstr>
      <vt:lpstr>5_Brens</vt:lpstr>
      <vt:lpstr>6_Lagnieu</vt:lpstr>
      <vt:lpstr>7_Lyon</vt:lpstr>
      <vt:lpstr>8_Ternay</vt:lpstr>
      <vt:lpstr>9_Valence</vt:lpstr>
      <vt:lpstr>10_Viviers</vt:lpstr>
      <vt:lpstr>11_Chusclan</vt:lpstr>
      <vt:lpstr>12_Beaucaire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hydro_AB</dc:creator>
  <cp:lastModifiedBy>hydro_AB</cp:lastModifiedBy>
  <dcterms:created xsi:type="dcterms:W3CDTF">2018-02-24T08:09:01Z</dcterms:created>
  <dcterms:modified xsi:type="dcterms:W3CDTF">2018-08-13T06:39:23Z</dcterms:modified>
</cp:coreProperties>
</file>